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C:\Users\IrisK\AppData\Local\Microsoft\Windows\INetCache\Content.Outlook\F3I5KTF4\"/>
    </mc:Choice>
  </mc:AlternateContent>
  <xr:revisionPtr revIDLastSave="0" documentId="13_ncr:1_{479F1B86-118C-4AD8-8073-D17BE03F99D9}" xr6:coauthVersionLast="47" xr6:coauthVersionMax="47" xr10:uidLastSave="{00000000-0000-0000-0000-000000000000}"/>
  <bookViews>
    <workbookView xWindow="-120" yWindow="-120" windowWidth="29040" windowHeight="15840" tabRatio="698" xr2:uid="{00000000-000D-0000-FFFF-FFFF00000000}"/>
  </bookViews>
  <sheets>
    <sheet name="SKLOP 1 Letno vzdrževanje" sheetId="2" r:id="rId1"/>
    <sheet name="Material (letno vzdrževanje)" sheetId="3" r:id="rId2"/>
    <sheet name="Režijska dela (letno vzdrž.)" sheetId="4" r:id="rId3"/>
    <sheet name="SKLOP 2 Zimsko vzdrževanje" sheetId="5" r:id="rId4"/>
    <sheet name="Material (zimsko vzdrževanje)" sheetId="7" r:id="rId5"/>
    <sheet name="Režijska dela (zimsko vzdrž.)" sheetId="6" r:id="rId6"/>
  </sheets>
  <calcPr calcId="181029"/>
</workbook>
</file>

<file path=xl/calcChain.xml><?xml version="1.0" encoding="utf-8"?>
<calcChain xmlns="http://schemas.openxmlformats.org/spreadsheetml/2006/main">
  <c r="G4" i="4" l="1"/>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 i="4"/>
  <c r="G4" i="6"/>
  <c r="G5" i="6"/>
  <c r="G6" i="6"/>
  <c r="G7" i="6"/>
  <c r="G8" i="6"/>
  <c r="G9" i="6"/>
  <c r="G10" i="6"/>
  <c r="G11" i="6"/>
  <c r="G12" i="6"/>
  <c r="G13" i="6"/>
  <c r="G14" i="6"/>
  <c r="G15" i="6"/>
  <c r="G16" i="6"/>
  <c r="G17" i="6"/>
  <c r="G18" i="6"/>
  <c r="G3" i="6"/>
  <c r="G9" i="2"/>
  <c r="D10" i="7"/>
  <c r="G17" i="5"/>
  <c r="G16" i="5"/>
  <c r="G15" i="5"/>
  <c r="G14" i="5"/>
  <c r="G13" i="5"/>
  <c r="G12" i="5"/>
  <c r="G11" i="5"/>
  <c r="G10" i="5"/>
  <c r="G9" i="5"/>
  <c r="G8" i="5"/>
  <c r="G7" i="5"/>
  <c r="D54" i="3"/>
  <c r="G105" i="2"/>
  <c r="G104" i="2"/>
  <c r="G103" i="2"/>
  <c r="G102" i="2"/>
  <c r="G101" i="2"/>
  <c r="G100" i="2"/>
  <c r="G99" i="2"/>
  <c r="G98" i="2"/>
  <c r="G97" i="2"/>
  <c r="G93" i="2"/>
  <c r="G92" i="2"/>
  <c r="G91" i="2"/>
  <c r="G90" i="2"/>
  <c r="G89" i="2"/>
  <c r="G88" i="2"/>
  <c r="G87" i="2"/>
  <c r="G86" i="2"/>
  <c r="G85" i="2"/>
  <c r="G84" i="2"/>
  <c r="G83" i="2"/>
  <c r="G82" i="2"/>
  <c r="G81" i="2"/>
  <c r="G80" i="2"/>
  <c r="G79" i="2"/>
  <c r="G78" i="2"/>
  <c r="G77" i="2"/>
  <c r="G76" i="2"/>
  <c r="G75" i="2"/>
  <c r="G74" i="2"/>
  <c r="G73" i="2"/>
  <c r="G72" i="2"/>
  <c r="G71" i="2"/>
  <c r="G8"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7" i="2"/>
  <c r="G106" i="2" l="1"/>
  <c r="G37" i="4"/>
  <c r="G21" i="6"/>
  <c r="G94" i="2"/>
  <c r="G18" i="5"/>
  <c r="G21" i="5" s="1"/>
  <c r="G68" i="2"/>
  <c r="G108" i="2" l="1"/>
</calcChain>
</file>

<file path=xl/sharedStrings.xml><?xml version="1.0" encoding="utf-8"?>
<sst xmlns="http://schemas.openxmlformats.org/spreadsheetml/2006/main" count="668" uniqueCount="417">
  <si>
    <t>OBČINA MUTA, Glavni trg 17, 2366 Muta</t>
  </si>
  <si>
    <t>Letno vzdrževanje občinskih cest v občini Muta</t>
  </si>
  <si>
    <t>m1</t>
  </si>
  <si>
    <t xml:space="preserve">Skupaj: Neposredna dela, letno vzdrževanje    </t>
  </si>
  <si>
    <t>Skupaj: Neposredna dela, vertikalna signalizacija</t>
  </si>
  <si>
    <t xml:space="preserve">Skupaj: Neposredna dela, horizontalna signalizacija                                                                                                                                                                                                                                                   </t>
  </si>
  <si>
    <t>II.A.1</t>
  </si>
  <si>
    <t>Kamniti material (za skalomet)</t>
  </si>
  <si>
    <t>m3</t>
  </si>
  <si>
    <t>II.A.2</t>
  </si>
  <si>
    <t>Beton (C12/15) XO</t>
  </si>
  <si>
    <t>II.A.3</t>
  </si>
  <si>
    <t>Beton (C25/30) XC2 (manj izpostavljen)</t>
  </si>
  <si>
    <t>II.A.4</t>
  </si>
  <si>
    <t>Beton (C30/37) XD3IXF4 (bolj izpostavlien)</t>
  </si>
  <si>
    <t>II.A.5</t>
  </si>
  <si>
    <t>Robnik - betonski (15x25x100)</t>
  </si>
  <si>
    <t>kos</t>
  </si>
  <si>
    <t>II.A.6</t>
  </si>
  <si>
    <t>II.A.7</t>
  </si>
  <si>
    <t>II.A.8</t>
  </si>
  <si>
    <t>Kamniti material za bankine (0/32)</t>
  </si>
  <si>
    <t>t</t>
  </si>
  <si>
    <t>II.A.9</t>
  </si>
  <si>
    <t>Kamniti material za makadamsko vozišče (0/16)</t>
  </si>
  <si>
    <t>II.A.10</t>
  </si>
  <si>
    <t>Pokrov betonski 80/80</t>
  </si>
  <si>
    <t>II.A.11</t>
  </si>
  <si>
    <t>Pokrov 15 ton fi 60 (zaklep in proilhrup.zaščita)</t>
  </si>
  <si>
    <t>II.A.12</t>
  </si>
  <si>
    <t>Pokrov 40 ton fi 60 (zaklep in proilhrup.zaščita)</t>
  </si>
  <si>
    <t>II.A.13</t>
  </si>
  <si>
    <t>LTŽ Pokrov 40 ton dim. 60/60 (zaklep in protihrupna zaščita))</t>
  </si>
  <si>
    <t>II.A.14</t>
  </si>
  <si>
    <t>LTŽ Pokrov 40 ton FI 60 (zaklep in prtihrup.zaščila) - z betonskim vencem</t>
  </si>
  <si>
    <t>II.A.15</t>
  </si>
  <si>
    <t>Hladna asfaltna masa</t>
  </si>
  <si>
    <t>II.A.16</t>
  </si>
  <si>
    <t>LTŽ rešetka 40 ton dim. 40/40 - brez betonskega venca</t>
  </si>
  <si>
    <t>II.A.17</t>
  </si>
  <si>
    <t>Travno seme (mešanica)</t>
  </si>
  <si>
    <t>kg</t>
  </si>
  <si>
    <t>II.A.18</t>
  </si>
  <si>
    <t>Asfalt AC 11 surf B 70/100 A4</t>
  </si>
  <si>
    <t>II.A.19</t>
  </si>
  <si>
    <t>Asfalt AC 16 surf B 70/100 A4</t>
  </si>
  <si>
    <t>II.A.20</t>
  </si>
  <si>
    <t>Asfalt AC 22 base B 70/100 A4</t>
  </si>
  <si>
    <t>II.A.21</t>
  </si>
  <si>
    <t>Asfalt AC 8 surf B 70/100 A4</t>
  </si>
  <si>
    <t>II.A.22</t>
  </si>
  <si>
    <t>Asfalt AC 8 surf B 70/100 A5</t>
  </si>
  <si>
    <t>II.A.23</t>
  </si>
  <si>
    <t>dan</t>
  </si>
  <si>
    <t>II.A.24</t>
  </si>
  <si>
    <t>II.A.25</t>
  </si>
  <si>
    <t>II.A.26</t>
  </si>
  <si>
    <t>Triopan znaki</t>
  </si>
  <si>
    <t>Semaforji - prometno odvisni prenosni komplet</t>
  </si>
  <si>
    <t>II.B.  Material, vertikalna signalizacija</t>
  </si>
  <si>
    <t>II.B.1</t>
  </si>
  <si>
    <t>nalepka</t>
  </si>
  <si>
    <t>II.B.2</t>
  </si>
  <si>
    <t>smerna deska</t>
  </si>
  <si>
    <t>II.B.3</t>
  </si>
  <si>
    <t>p. znak trikotnik 1200</t>
  </si>
  <si>
    <t>II.B.4</t>
  </si>
  <si>
    <t>p. znak krog fi 600</t>
  </si>
  <si>
    <t>II.B.5</t>
  </si>
  <si>
    <t>p. znak kvadratni 600/600</t>
  </si>
  <si>
    <t>II.B.6</t>
  </si>
  <si>
    <t>p. znak doplnilna tabla 600/300</t>
  </si>
  <si>
    <t>II.B.7</t>
  </si>
  <si>
    <t>p. znak dopolnilna tabla 600/400</t>
  </si>
  <si>
    <t>II.B.8</t>
  </si>
  <si>
    <t>p.znak merjenje hitrosti</t>
  </si>
  <si>
    <t>II.B.9</t>
  </si>
  <si>
    <t>opozorilna tabla 500/300</t>
  </si>
  <si>
    <t>II.B.10</t>
  </si>
  <si>
    <t>informativna tabla 600/1200</t>
  </si>
  <si>
    <t>II.B.11</t>
  </si>
  <si>
    <t>p. znak naselje</t>
  </si>
  <si>
    <t>II.B.12</t>
  </si>
  <si>
    <t>antirosno ogledalo</t>
  </si>
  <si>
    <t>II.B.13</t>
  </si>
  <si>
    <t>drog l = 1500</t>
  </si>
  <si>
    <t>II.B.14</t>
  </si>
  <si>
    <t>drog l = 2000</t>
  </si>
  <si>
    <t>II.B.15</t>
  </si>
  <si>
    <t>drog l = 2500</t>
  </si>
  <si>
    <t>II.B.16</t>
  </si>
  <si>
    <t>drog - zamaknjen  l = 2500</t>
  </si>
  <si>
    <t>II.B.17</t>
  </si>
  <si>
    <t>drog l = 3000</t>
  </si>
  <si>
    <t>II.B.18</t>
  </si>
  <si>
    <t>podaljšek droga</t>
  </si>
  <si>
    <t>II.B.19</t>
  </si>
  <si>
    <t>cestni smernik</t>
  </si>
  <si>
    <t>II.B.20</t>
  </si>
  <si>
    <t>PVC stebriček - pločnik</t>
  </si>
  <si>
    <t>II.B.21</t>
  </si>
  <si>
    <t>Inoks stebriček - pločnik</t>
  </si>
  <si>
    <t>Sklop 1</t>
  </si>
  <si>
    <t>Zap. št.</t>
  </si>
  <si>
    <t>Postavka</t>
  </si>
  <si>
    <t>Em1</t>
  </si>
  <si>
    <t>Letna kol.</t>
  </si>
  <si>
    <t>Vrednost brez DDV (v EUR)</t>
  </si>
  <si>
    <r>
      <rPr>
        <b/>
        <sz val="8"/>
        <rFont val="Arial"/>
        <family val="2"/>
        <charset val="238"/>
      </rPr>
      <t>I. Popis del
I.A. Popis del - Neposredna dela, letno vzdrževanje</t>
    </r>
  </si>
  <si>
    <t>I.A. 1</t>
  </si>
  <si>
    <t>ur</t>
  </si>
  <si>
    <t>I.A. 2</t>
  </si>
  <si>
    <t>I.A. 3</t>
  </si>
  <si>
    <t>Čiščenje vozišča - ročno</t>
  </si>
  <si>
    <t>I.A. 4</t>
  </si>
  <si>
    <t>I.A. 5</t>
  </si>
  <si>
    <t>I.A. 6</t>
  </si>
  <si>
    <t>Čiščenje koritnic, muld in kanalet koritnica-ročno</t>
  </si>
  <si>
    <t>I.A. 7</t>
  </si>
  <si>
    <t>Čiščenje koritnic, muld in kanalet koritnica-strojno</t>
  </si>
  <si>
    <t>I.A. 8</t>
  </si>
  <si>
    <t>Obkopavanje nad robniki in zidovi</t>
  </si>
  <si>
    <t>I.A. 9</t>
  </si>
  <si>
    <t>I.A. 10</t>
  </si>
  <si>
    <t>I.A. 11</t>
  </si>
  <si>
    <t>Čiščenje propustov - ročno</t>
  </si>
  <si>
    <t>I.A. 12</t>
  </si>
  <si>
    <t>I.A. 13</t>
  </si>
  <si>
    <t>I.A. 14</t>
  </si>
  <si>
    <t>I.A. 15</t>
  </si>
  <si>
    <t>I.A. 16</t>
  </si>
  <si>
    <t>Košnja trave - strojno</t>
  </si>
  <si>
    <t>I.A. 17</t>
  </si>
  <si>
    <t>Košnja trave - ročno</t>
  </si>
  <si>
    <t>I.A. 18</t>
  </si>
  <si>
    <r>
      <rPr>
        <sz val="8"/>
        <rFont val="Arial"/>
        <family val="2"/>
        <charset val="238"/>
      </rPr>
      <t>Obsekovanje rastlinja (vsebuje stroj + škarje + strojnik, tovorno vozilo + voznik, 3 x delavec, odvoz materiala na stalno deponijo
oddaljena do 10 km)</t>
    </r>
  </si>
  <si>
    <t>I.A. 20</t>
  </si>
  <si>
    <t>Popravilo bankin - strojno, z odrezom viška materiala</t>
  </si>
  <si>
    <t>m2</t>
  </si>
  <si>
    <t>I.A. 21</t>
  </si>
  <si>
    <t>Popravilo bankin - ročno s prigrinjanjem</t>
  </si>
  <si>
    <t>I.A. 22</t>
  </si>
  <si>
    <t>Popravilo bankin - ročno z dosipanjem materiala</t>
  </si>
  <si>
    <t>I.A. 23</t>
  </si>
  <si>
    <t>I.A. 24</t>
  </si>
  <si>
    <t>Krpanje udarnih jam s hladno maso ročno</t>
  </si>
  <si>
    <t>ton</t>
  </si>
  <si>
    <t>I.A. 25</t>
  </si>
  <si>
    <t>Krpanje udarnih jam z vročim asfaltom ročno</t>
  </si>
  <si>
    <t>I.A. 26</t>
  </si>
  <si>
    <t>Izravnava ročno z AC 11 surf B 70/100 A4</t>
  </si>
  <si>
    <t>I.A. 27</t>
  </si>
  <si>
    <t>Krpanje gramoznih vozišč - strojno</t>
  </si>
  <si>
    <t>I.A. 28</t>
  </si>
  <si>
    <t>Krpanje gramoznih vozišč - ročno</t>
  </si>
  <si>
    <t>I.A. 29</t>
  </si>
  <si>
    <t>I.A. 30</t>
  </si>
  <si>
    <t>Izravnava obrabne plasti - ročno</t>
  </si>
  <si>
    <t>I.A. 31</t>
  </si>
  <si>
    <t>Izravnava obrabne plasti - strojno</t>
  </si>
  <si>
    <t>I.A. 32</t>
  </si>
  <si>
    <t>Zalivanje reg in razpok v asfaltu</t>
  </si>
  <si>
    <t>I.A. 33</t>
  </si>
  <si>
    <t>I.A. 34</t>
  </si>
  <si>
    <t>I.A. 35</t>
  </si>
  <si>
    <t>I.B. Popis del - Neposredna dela, vertikalna signalizacija</t>
  </si>
  <si>
    <t>I.B.1</t>
  </si>
  <si>
    <t>Čiščenje prometnih znakov - letni</t>
  </si>
  <si>
    <t>I.B.2</t>
  </si>
  <si>
    <t>Čiščenje smernikov - ročno</t>
  </si>
  <si>
    <t>I.B.3</t>
  </si>
  <si>
    <t>Nadomestitev smernikov</t>
  </si>
  <si>
    <t>I.B.4</t>
  </si>
  <si>
    <t>Odstranitev znaka in droga</t>
  </si>
  <si>
    <t>I.B.5</t>
  </si>
  <si>
    <t>Odstranitev znaka brez droga</t>
  </si>
  <si>
    <t>I.B.6</t>
  </si>
  <si>
    <t>Ravnanje smernikov z utrditvijo</t>
  </si>
  <si>
    <t>I.B.7</t>
  </si>
  <si>
    <t>Menjava odsevnikov na smerniku</t>
  </si>
  <si>
    <t>I.B.8</t>
  </si>
  <si>
    <t>Menjava kape na smerniku</t>
  </si>
  <si>
    <t>I.B.9</t>
  </si>
  <si>
    <t>Odstranitev droga</t>
  </si>
  <si>
    <t>I.B.10</t>
  </si>
  <si>
    <t>Postavitev znaka na obstoječi drog</t>
  </si>
  <si>
    <t>I.B.11</t>
  </si>
  <si>
    <t>I.B.12</t>
  </si>
  <si>
    <t>I.B.13</t>
  </si>
  <si>
    <t>I.B.14</t>
  </si>
  <si>
    <t>Menjava ogledala brez droga</t>
  </si>
  <si>
    <t>I.B.15</t>
  </si>
  <si>
    <t>I.B.16</t>
  </si>
  <si>
    <t>I.B.17</t>
  </si>
  <si>
    <t>Kos</t>
  </si>
  <si>
    <t>I.B.18</t>
  </si>
  <si>
    <t>Dobava in montaža polkrožne zaključnice na JVO</t>
  </si>
  <si>
    <t>I.B.19</t>
  </si>
  <si>
    <t>Popravilo varnostne ograje na bankini</t>
  </si>
  <si>
    <t>I.B.20</t>
  </si>
  <si>
    <t>Zamenjava stebrička na pločniku (PVC, Inoks) vključno z odstranitvijo pokodovanega stebrička, izdelavo temelja z vsemi potrebnimi deli, monažo stebrička ter popravilom asfaltne površine.</t>
  </si>
  <si>
    <t>I.C. Popis del - Neposredna dela, horizontalna signalizacija</t>
  </si>
  <si>
    <t>I.C.1</t>
  </si>
  <si>
    <t>Izdelava tankoslojne vzdolžne označbe na vozišču z enokomponentno belo barvo, vključno 250 g/m2 posipa z drobci / kroglicami stekla, strojno, debelina plasti suhe snovi 200 mm, širina črte 10 cm</t>
  </si>
  <si>
    <t>I.C.2</t>
  </si>
  <si>
    <t>Izdelava tankoslojne vzdolžne označbe na vozišču z enokomponentno belo barvo, vključno 250 g/m2 posipa z drobci / kroglicami stekla, strojno, debelina plasti suhe snovi 200 mm, širina črte 10 cm - zaris parkirnih prostorov</t>
  </si>
  <si>
    <t>I.C.3</t>
  </si>
  <si>
    <t>Izdelava tankoslojne prečne in ostalih označb na vozišču z enokomponentno belo barvo, vključno 250 g/m2 posipa z drobci / kroglicami stekla, strojno, debelina plasti suhe snovi 250 mm, površina označbe 1,1 do 1,5 m2</t>
  </si>
  <si>
    <t>I.C.4</t>
  </si>
  <si>
    <t>Izdelava debeloslojne vzdolžne označbe na vozišču, strojno, debelina plasti 2-3 mm,</t>
  </si>
  <si>
    <t>I.C.5</t>
  </si>
  <si>
    <t>Izdelava debeloslojne vzdolžne označbe na vozišču, strojno, debelina plasti 2-3 mm, širina črte 10 cm, v izvedbi ropotna črta</t>
  </si>
  <si>
    <t>I.C.6</t>
  </si>
  <si>
    <t>Obnova obeležb - črta</t>
  </si>
  <si>
    <t>I.C.7</t>
  </si>
  <si>
    <t>Obnova obeležb - drugo</t>
  </si>
  <si>
    <t>I.C.8</t>
  </si>
  <si>
    <t>Brisanje talnih označb - do 50 m</t>
  </si>
  <si>
    <t>I.C.9</t>
  </si>
  <si>
    <t>cena brez DDV/EM</t>
  </si>
  <si>
    <t>Brisanje talnih označb - nad 50 m</t>
  </si>
  <si>
    <t>III. Režijska dela - letno vzdrževanje</t>
  </si>
  <si>
    <t>III.1</t>
  </si>
  <si>
    <t>Cestar</t>
  </si>
  <si>
    <t>ura</t>
  </si>
  <si>
    <t>III.2</t>
  </si>
  <si>
    <t>Preglednik</t>
  </si>
  <si>
    <t>III.3</t>
  </si>
  <si>
    <t>III.4</t>
  </si>
  <si>
    <t>III.5</t>
  </si>
  <si>
    <t>VK Delavec</t>
  </si>
  <si>
    <t>III.6</t>
  </si>
  <si>
    <t>Poltovorno vozilo s kabino za 5 oseb</t>
  </si>
  <si>
    <t>III.7</t>
  </si>
  <si>
    <t>Greder do 110 kW</t>
  </si>
  <si>
    <t>III.8</t>
  </si>
  <si>
    <t>Tovorno vozilo 10 -12 t - cruoa 1 (ostali)</t>
  </si>
  <si>
    <t>III.9</t>
  </si>
  <si>
    <t>Tovorno vozilo 12 - 15 ton</t>
  </si>
  <si>
    <t>III.10</t>
  </si>
  <si>
    <t>Unimog</t>
  </si>
  <si>
    <t>III.11</t>
  </si>
  <si>
    <t>Agregat za proizvodnjo električne energije</t>
  </si>
  <si>
    <t>III.12</t>
  </si>
  <si>
    <t>Mini bager nad 4,5 t</t>
  </si>
  <si>
    <t>III.13</t>
  </si>
  <si>
    <t>Bager 8t</t>
  </si>
  <si>
    <t>III.14</t>
  </si>
  <si>
    <t>Bager 16t</t>
  </si>
  <si>
    <t>III.15</t>
  </si>
  <si>
    <t>Rovokopač</t>
  </si>
  <si>
    <t>III.16</t>
  </si>
  <si>
    <t>Kladivo - hidravlično razbIjalno - priključek</t>
  </si>
  <si>
    <t>III.17</t>
  </si>
  <si>
    <t>Motorna žaga</t>
  </si>
  <si>
    <t>III.18</t>
  </si>
  <si>
    <t>Vibracijsko nabijalo - žaba</t>
  </si>
  <si>
    <t>III.19</t>
  </si>
  <si>
    <t>Vibro plošča</t>
  </si>
  <si>
    <t>III.20</t>
  </si>
  <si>
    <t>Valjar do 90 cm - ročni</t>
  </si>
  <si>
    <t>III.21</t>
  </si>
  <si>
    <t>Valjar od 90 do 120 cm</t>
  </si>
  <si>
    <t>III.22</t>
  </si>
  <si>
    <t>Valjar nad 120 cm</t>
  </si>
  <si>
    <t>III.23</t>
  </si>
  <si>
    <t>Rezkar za asfalt 500 mm</t>
  </si>
  <si>
    <t>III.24</t>
  </si>
  <si>
    <t>Finišer</t>
  </si>
  <si>
    <t>III.25</t>
  </si>
  <si>
    <t>Krtača za čiščenje vozišča - sesalna</t>
  </si>
  <si>
    <t>III.26</t>
  </si>
  <si>
    <t>III.27</t>
  </si>
  <si>
    <t>Rezalka za asfalt</t>
  </si>
  <si>
    <t>III.28</t>
  </si>
  <si>
    <t>Kosilnica nahrbtna</t>
  </si>
  <si>
    <t>III.29</t>
  </si>
  <si>
    <t>Kosilnica čelna - priključek</t>
  </si>
  <si>
    <t>III.30</t>
  </si>
  <si>
    <t>Kosilnica bočna - priključek</t>
  </si>
  <si>
    <t>III.31</t>
  </si>
  <si>
    <t>Stroj za brisanje talnih obeležb</t>
  </si>
  <si>
    <t>III.32</t>
  </si>
  <si>
    <t>Stroj za talne obeležbe - ročni</t>
  </si>
  <si>
    <t>III.33</t>
  </si>
  <si>
    <t>Stroj za talne obeležbe - motorni</t>
  </si>
  <si>
    <t>Sklop 2</t>
  </si>
  <si>
    <r>
      <rPr>
        <b/>
        <sz val="8"/>
        <rFont val="Arial"/>
        <family val="2"/>
        <charset val="238"/>
      </rPr>
      <t>I. Popis del
I.A. Popis del - Neposredna dela, zimsko vzdrževanje</t>
    </r>
  </si>
  <si>
    <t>I.A. 19</t>
  </si>
  <si>
    <t>Pluženje (traktor do 90 KS, strojnik, plug)</t>
  </si>
  <si>
    <t>Pluženje (traktor nad 90 KS, strojnik, plug)</t>
  </si>
  <si>
    <t>Pluženje in posipanje (Tov. vozilo do 12 ton, voznik, spremljevalec, avt. posipalec, plug)</t>
  </si>
  <si>
    <t>Pluženje in posipanje (Tov. vozilo nad 12 ton, voznik, spremljevalec, avt. posipalec, plug)</t>
  </si>
  <si>
    <t>Pluženje in posipanje (Unimog, avtomatski posipalec, strojnik, plug)</t>
  </si>
  <si>
    <t>Skupaj: Neposredna dela, zimsko vzdrževanje</t>
  </si>
  <si>
    <t xml:space="preserve">Voznik
</t>
  </si>
  <si>
    <t>Strojnik</t>
  </si>
  <si>
    <r>
      <rPr>
        <b/>
        <i/>
        <sz val="8"/>
        <rFont val="Arial"/>
        <family val="2"/>
        <charset val="238"/>
      </rPr>
      <t>II. Material
II.A.  Material, zimsko vzdrževanje</t>
    </r>
  </si>
  <si>
    <t>Sol 0-4 mm (posipanje ni vključeno)</t>
  </si>
  <si>
    <t>tona</t>
  </si>
  <si>
    <t>Skladiščenje soli (pokrito) 0-4 mm</t>
  </si>
  <si>
    <t>Zimsko vzdrževanje občinskih cest</t>
  </si>
  <si>
    <t>III. Režijska dela - zimsko vzdrževanje</t>
  </si>
  <si>
    <t>Voznik</t>
  </si>
  <si>
    <t>Poltovorno vozilo s kabino do 5 oseb</t>
  </si>
  <si>
    <t>Tovorno vozilo do 12 t</t>
  </si>
  <si>
    <t>Tovorno vozilo nad 12 t</t>
  </si>
  <si>
    <t>Traktor do 90 kW</t>
  </si>
  <si>
    <t>Prikolica - priključna za traktor</t>
  </si>
  <si>
    <t>Nakladač</t>
  </si>
  <si>
    <t>Mini nakladač. (bobcat...)</t>
  </si>
  <si>
    <t>čelna freza - ročna (obr.ure)</t>
  </si>
  <si>
    <t>Snežni koli 2m leseni</t>
  </si>
  <si>
    <t xml:space="preserve">Navodilo za oblikovanje cen: v cenah postavk popisa del so upoštevani vsi neposredni, posredni ter splošni stroški, kot so stroški za pripravljalna in izvedbena gradbena dela ter stroške pomožnih del; stroške za deponije, material, transport, pomožni material in orodja; stroške izvedbe del zaradi zakonskih  in  drugih  predpisanih  obveznosti;  carin,  dnevnic,  kilometrin,  morebitnih  dovoljenj,  stroške  atestov,  preiskav  in  poročil,  ki  so  v  zvezi  z dokazovanjem  kvalitete  izvedenih  del  ter  materialov;  stroške  finančnih  zavarovanj,  prispevkov  in  taks;  stroške  fizičnega  in  tehničnega  varovanja gradbišča in gradnje pred poškodbami do predaje koncedentu, varovanja materiala in opreme, delovnega orodja in strojev, ki ne smejo po hrupnosti in  onesnaževanju  presegati  predpisanih  parametrov;  stroške  izročitve  izvedenih  del;  stroške  zavarovanja  del,  delavcev,  opreme,  gradbišča  ter odgovornosti za morebitno škodo tretjim osebam; stroške za varstvo in varnost pri delu in vse stroške povezane z zagotavljanjem varnosti in zdravja pri  delu  na  gradbišču;  stroške  načrta  organizacije  gradbišča,  ureditve  in  vzdrževanja  gradbišča,  vključno  s  higienskimi  prostori  za  delavce;  stroške izdelave  elaborata  cestne  zapore,  pridobitve  dovoljenja  za  cestno  zaporo  in postavitve,  vzdrževanja in  odstranitve cestne  zapore,  potrebne  v času izvedbe del; </t>
  </si>
  <si>
    <t>Redni, občasni in izredni pregledniški ogledi</t>
  </si>
  <si>
    <t>Čiščenje jarkov - strojno z odvozom materiala</t>
  </si>
  <si>
    <t>Čiščenje jarkov - strojno z odmetom materiala</t>
  </si>
  <si>
    <t>Čiščenje propustov - strojno</t>
  </si>
  <si>
    <t>Dobava in zamenjava pokrova jaška pravokotnega</t>
  </si>
  <si>
    <t>Dobava in zamenjava pokrova jaška pravokot., izven vozišča</t>
  </si>
  <si>
    <t>km</t>
  </si>
  <si>
    <t>Čiščenje brežin v širini 2 m z obrezovanjem vej in odvozom vej na deponijo</t>
  </si>
  <si>
    <t xml:space="preserve">Čiščenje brežin v širini 2 m z obrezovanjem in odmetom vej </t>
  </si>
  <si>
    <t>Čiščenje brežin v širini 3 m z obrezovanjem vej in odvozom vej na deponijo</t>
  </si>
  <si>
    <t xml:space="preserve">Čiščenje brežin v širini 3 m z obrezovanjem in odmetom vej </t>
  </si>
  <si>
    <t>Čiščenje brežin v širini 4 m z obrezovanjem vej in odvozom vej na deponijo</t>
  </si>
  <si>
    <t>Košnja trave na brežinah ob cesti v pasu 1m</t>
  </si>
  <si>
    <t>Košnja trave na brežinah ob cesti v pasu 2m</t>
  </si>
  <si>
    <t>Ukrep popravila poškodovane obrabne asfaltne plasti v debelini 6 cm z AC16</t>
  </si>
  <si>
    <t>Ukrep popravila poškodovane asfaltne plasti v debelini 10 cm z AC16</t>
  </si>
  <si>
    <t>Čiščenje vozišča - strojno samo metla (širine 4,5m)</t>
  </si>
  <si>
    <t>Čiščenje vozišča - strojno metla s kesonom (širine 4,5m)</t>
  </si>
  <si>
    <t>II. Material
II.A.  Material, letno vzdrževanje</t>
  </si>
  <si>
    <t>Komprimiranje vozišča (širine 3m)</t>
  </si>
  <si>
    <t>Komprimiranje vozišča (širine 4m)</t>
  </si>
  <si>
    <t>Izdelava asfaltne (AC 11) mulde debeline 6 cm, širine 50 cm</t>
  </si>
  <si>
    <t>Polaganje prepusta fi 30 (PVC reb., SN8) na AB posteljico (0,5*0,15) z mat., izkopom in zasipom</t>
  </si>
  <si>
    <t>Polaganje prepusta fi 40 (PVC reb., SN8) na AB posteljico (0,5*0,15) z mat., izkopom in zasipom</t>
  </si>
  <si>
    <t>Polaganje prepusta fi 50 (PVC reb., SN8) na AB posteljico (0,5*0,15) z mat., izkopom in zasipom</t>
  </si>
  <si>
    <t>Izdelava vtočnega jaška  60x60 (beton) z mat., izkopom in zasipom</t>
  </si>
  <si>
    <t>Izdelava iztočne glave prepusta fi 40 (kamen v betonu)</t>
  </si>
  <si>
    <t>Izdelava iztočne glave prepusta fi 50 (kamen v betonu)</t>
  </si>
  <si>
    <t>I.A. 36</t>
  </si>
  <si>
    <t>I.A. 37</t>
  </si>
  <si>
    <t>I.A. 38</t>
  </si>
  <si>
    <t>I.A. 39</t>
  </si>
  <si>
    <t>I.A. 40</t>
  </si>
  <si>
    <t>I.A. 41</t>
  </si>
  <si>
    <t>I.A. 42</t>
  </si>
  <si>
    <t>I.A. 43</t>
  </si>
  <si>
    <t>I.A. 44</t>
  </si>
  <si>
    <t>I.A. 45</t>
  </si>
  <si>
    <t>I.A. 46</t>
  </si>
  <si>
    <t>I.A. 47</t>
  </si>
  <si>
    <t>I.A. 48</t>
  </si>
  <si>
    <t>I.A. 49</t>
  </si>
  <si>
    <t>Dobava in vgrajevanje dražnikov do 4,00m (s kovinskim dnom in bet. posteljico)</t>
  </si>
  <si>
    <t>Postavitev nove jeklene varnostne ograje (JVO) - zabita</t>
  </si>
  <si>
    <t xml:space="preserve">Navodilo za oblikovanje cen: v cenah postavk popisa del so upoštevani vsi neposredni, posredni ter splošni stroški, kot so stroški za pripravljalna in izvedbena gradbena dela ter stroške pomožnih del; stroške za deponije, material, transport, pomožni material in orodja; stroške izvedbe del zaradi zakonskih in drugih predpisanih obveznosti; carin, dnevnic, kilometrin, morebitnih dovoljenj, stroške atestov, preiskav in poročil, ki so v zvezi z dokazovanjem kvalitete izvedenih del ter materialov; stroške finančnih zavarovanj, prispevkov in taks; stroške fizičnega in tehničnega varovanja
gradbišča in gradnje pred poškodbami do predaje koncedentu, varovanja materiala in opreme, delovnega orodja in strojev, ki ne smejo po hrupnosti in onesnaževanju presegati predpisanih parametrov; stroške izročitve izvedenih del; stroške zavarovanja del, delavcev, opreme, gradbišča ter odgovornosti za morebitno škodo tretjim osebam; stroške za varstvo in varnost pri delu in vse stroške povezane z zagotavljanjem varnosti in zdravja pri delu na gradbišču; stroške načrta organizacije gradbišča, ureditve in vzdrževanja gradbišča, vključno s higienskimi prostori za delavce; stroške izdelave elaborata cestne zapore, pridobitve dovoljenja za cestno zaporo in postavitve, vzdrževanja in odstranitve cestne zapore, potrebne v času izvedbe del; </t>
  </si>
  <si>
    <t>Odstranjevanje snežnih kolov</t>
  </si>
  <si>
    <t>Odstranjevanje snega s parkirišč, pločnikov, avtobusnih postaj - stojno</t>
  </si>
  <si>
    <t xml:space="preserve">Preventivno posipanje makedamskega vozišča širine 4m brez soli (vozilo, avtomatski posipalec, voznik) </t>
  </si>
  <si>
    <t xml:space="preserve">Preventivno posipanje asfaltnega vozišča širine 4m s soljo (vozilo, avtomatski posipalec, voznik) </t>
  </si>
  <si>
    <t>Nakladanje materiala</t>
  </si>
  <si>
    <t>Široki izkop v zemljini I.-III. Ktg</t>
  </si>
  <si>
    <t>Odvoz (prevoz) materiala do 10km</t>
  </si>
  <si>
    <t>Odvoz (prevoz) materiala nad 10km</t>
  </si>
  <si>
    <t>Strojno razstiranje zemljine I.-III. Ktg</t>
  </si>
  <si>
    <t>Strojno razgrinjanje materiala v plasteh po 15 cm</t>
  </si>
  <si>
    <t>Odstranjevanje obstoječega asfalta debeline do 10 cm</t>
  </si>
  <si>
    <t>Rezanje obstoječega asfalta debeline do 10 cm</t>
  </si>
  <si>
    <t>Rušenje obstoječega asfalta debeline do 10 cm</t>
  </si>
  <si>
    <t>Odstranitev tlakovcev z deponiranjem</t>
  </si>
  <si>
    <t>Polagajne tlakovcev  z vsemi pomožnimi deli</t>
  </si>
  <si>
    <t>Vgradnja robnika</t>
  </si>
  <si>
    <t>Postavitev znaka z enim drogom (z drogom)</t>
  </si>
  <si>
    <t>Postavitev znaka z dvema drogovoma (z drogom)</t>
  </si>
  <si>
    <t>Postavitev ogledala (z drogom)</t>
  </si>
  <si>
    <t>Menjava ogledala (z drogom)</t>
  </si>
  <si>
    <t>Izdelava temelja za prometni znak iz cementnega betona C 12/15, globine 80 cm, 30 x 30cm</t>
  </si>
  <si>
    <t>Postavitev cestne zapore (namestitev cestne zapore s prometnim znakom (2202 - prepovedan promet v obeh smereh, 7101 - čelna zapora in opozorilni svetlobni znak) in preusmeritev prometa, brez semaforja in ročnega usmerjanja - do 3 dni</t>
  </si>
  <si>
    <t xml:space="preserve">dan </t>
  </si>
  <si>
    <t>Postavitev cestne zapore (namestitev cestne zapore s prometnim znakom (2202 - prepovedan promet v obeh smereh, 7101 - čelna zapora in opozorilni svetlobni znak) in preusmeritev prometa, brez semaforja in ročnega usmerjanja - do 10 dni</t>
  </si>
  <si>
    <t>Postavitev cestne zapore (namestitev cestne zapore s prometnim znakom (2202 - prepovedan promet v obeh smereh, 7101 - čelna zapora in opozorilni svetlobni znak) in preusmeritev prometa, brez semaforja in ročnega usmerjanja - nad 10 dni</t>
  </si>
  <si>
    <t>I.A. 50</t>
  </si>
  <si>
    <t>I.A. 51</t>
  </si>
  <si>
    <t>I.A. 52</t>
  </si>
  <si>
    <t>I.A. 53</t>
  </si>
  <si>
    <t>I.A. 54</t>
  </si>
  <si>
    <t>I.A. 55</t>
  </si>
  <si>
    <t>I.A. 56</t>
  </si>
  <si>
    <t>I.A. 57</t>
  </si>
  <si>
    <t>I.A. 58</t>
  </si>
  <si>
    <t>I.A. 59</t>
  </si>
  <si>
    <t>I.A. 60</t>
  </si>
  <si>
    <t>I.A. 61</t>
  </si>
  <si>
    <t>I.A. 62</t>
  </si>
  <si>
    <t>I.B.21</t>
  </si>
  <si>
    <t>I.B.22</t>
  </si>
  <si>
    <t>I.B.23</t>
  </si>
  <si>
    <t>Robnik - betonski (5x20x100)</t>
  </si>
  <si>
    <t>Robnik - betonski (10x20×100)</t>
  </si>
  <si>
    <t>Tlakovci (kvalitete kot npr. Kograd IGEM šestkotnik)</t>
  </si>
  <si>
    <t>Travnate plošče (kvalitete kot Kograd IGEM travna plošča)</t>
  </si>
  <si>
    <t>Postavitev in dobava snežnih kolov - leseni</t>
  </si>
  <si>
    <t>Kalcijev klorid</t>
  </si>
  <si>
    <t>Posipni pesek zrnavosti 8/16 mm</t>
  </si>
  <si>
    <t>Posipni pesek zrnavosti 4/8 mm</t>
  </si>
  <si>
    <t>Posipni pesek zrnavosti 2/4 mm</t>
  </si>
  <si>
    <t>Montaža talne grbine</t>
  </si>
  <si>
    <t>kom</t>
  </si>
  <si>
    <t>SKUPAJ LETNO VZDRŽEVANJE</t>
  </si>
  <si>
    <t>SKUPAJ MATERIAL LETNO VZDRŽEVANJE</t>
  </si>
  <si>
    <t xml:space="preserve">SKUPAJ REŽIJSKA DELA </t>
  </si>
  <si>
    <t>SKUPAJ ZIMSKO VZDRŽEVANJE</t>
  </si>
  <si>
    <t>Čiščenje rev. jaškov - ročno</t>
  </si>
  <si>
    <t>Grederiranje/profiliranje ceste (skupne širine 4,5m) vključno z ročnim čiščenjem jaškov (do 10 kom/km, nad 10 kom obračun po postavki čiščenje jaškov - ročno)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</si>
</sst>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2" x14ac:knownFonts="1">
    <font>
      <sz val="10"/>
      <color rgb="FF000000"/>
      <name val="Times New Roman"/>
      <charset val="204"/>
    </font>
    <font>
      <sz val="10"/>
      <color rgb="FF000000"/>
      <name val="Arial"/>
      <family val="2"/>
      <charset val="238"/>
    </font>
    <font>
      <b/>
      <i/>
      <sz val="8"/>
      <name val="Arial"/>
      <family val="2"/>
      <charset val="238"/>
    </font>
    <font>
      <sz val="8"/>
      <name val="Arial"/>
      <family val="2"/>
      <charset val="238"/>
    </font>
    <font>
      <sz val="8"/>
      <color rgb="FF000000"/>
      <name val="Arial"/>
      <family val="2"/>
      <charset val="238"/>
    </font>
    <font>
      <b/>
      <sz val="8"/>
      <name val="Arial"/>
      <family val="2"/>
      <charset val="238"/>
    </font>
    <font>
      <sz val="7.5"/>
      <name val="Arial"/>
      <family val="2"/>
      <charset val="238"/>
    </font>
    <font>
      <b/>
      <sz val="10"/>
      <name val="Arial"/>
      <family val="2"/>
      <charset val="238"/>
    </font>
    <font>
      <b/>
      <sz val="10"/>
      <color rgb="FF000000"/>
      <name val="Arial"/>
      <family val="2"/>
      <charset val="238"/>
    </font>
    <font>
      <b/>
      <sz val="8"/>
      <color rgb="FF000000"/>
      <name val="Arial"/>
      <family val="2"/>
      <charset val="238"/>
    </font>
    <font>
      <sz val="8"/>
      <name val="Times New Roman"/>
      <family val="1"/>
      <charset val="238"/>
    </font>
    <font>
      <sz val="10"/>
      <name val="Arial"/>
      <family val="2"/>
      <charset val="238"/>
    </font>
  </fonts>
  <fills count="3">
    <fill>
      <patternFill patternType="none"/>
    </fill>
    <fill>
      <patternFill patternType="gray125"/>
    </fill>
    <fill>
      <patternFill patternType="solid">
        <fgColor rgb="FFD9D9D9"/>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26">
    <xf numFmtId="0" fontId="0" fillId="0" borderId="0" xfId="0" applyAlignment="1">
      <alignment horizontal="left" vertical="top"/>
    </xf>
    <xf numFmtId="0" fontId="1" fillId="0" borderId="0" xfId="0" applyFont="1" applyAlignment="1">
      <alignment horizontal="left" vertical="top"/>
    </xf>
    <xf numFmtId="0" fontId="3" fillId="0" borderId="1" xfId="0" applyFont="1" applyBorder="1" applyAlignment="1">
      <alignment horizontal="righ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2" fontId="4" fillId="0" borderId="1" xfId="0" applyNumberFormat="1" applyFont="1" applyBorder="1" applyAlignment="1">
      <alignment horizontal="right" vertical="top" shrinkToFit="1"/>
    </xf>
    <xf numFmtId="0" fontId="5" fillId="0" borderId="0" xfId="0" applyFont="1" applyAlignment="1">
      <alignment vertical="top" wrapText="1"/>
    </xf>
    <xf numFmtId="0" fontId="5" fillId="0" borderId="0" xfId="0" applyFont="1" applyAlignment="1">
      <alignment horizontal="left" vertical="top" wrapText="1" indent="6"/>
    </xf>
    <xf numFmtId="0" fontId="3" fillId="0" borderId="1" xfId="0" applyFont="1" applyBorder="1" applyAlignment="1">
      <alignment horizontal="right" vertical="top" wrapText="1" indent="1"/>
    </xf>
    <xf numFmtId="0" fontId="1" fillId="0" borderId="0" xfId="0" applyFont="1" applyAlignment="1">
      <alignment horizontal="center" vertical="top"/>
    </xf>
    <xf numFmtId="0" fontId="3" fillId="0" borderId="1" xfId="0" applyFont="1" applyBorder="1" applyAlignment="1">
      <alignment horizontal="left" vertical="top" wrapText="1" indent="1"/>
    </xf>
    <xf numFmtId="2" fontId="4" fillId="0" borderId="1" xfId="0" applyNumberFormat="1" applyFont="1" applyBorder="1" applyAlignment="1">
      <alignment horizontal="center" vertical="top" shrinkToFit="1"/>
    </xf>
    <xf numFmtId="2" fontId="4" fillId="0" borderId="1" xfId="0" applyNumberFormat="1" applyFont="1" applyBorder="1" applyAlignment="1">
      <alignment horizontal="center" vertical="center" shrinkToFit="1"/>
    </xf>
    <xf numFmtId="0" fontId="5" fillId="0" borderId="1" xfId="0" applyFont="1" applyBorder="1" applyAlignment="1">
      <alignment horizontal="center" vertical="center" wrapText="1"/>
    </xf>
    <xf numFmtId="0" fontId="3" fillId="0" borderId="1" xfId="0" applyFont="1" applyBorder="1" applyAlignment="1">
      <alignment horizontal="center" wrapText="1"/>
    </xf>
    <xf numFmtId="0" fontId="9" fillId="0" borderId="0" xfId="0" applyFont="1" applyAlignment="1">
      <alignment horizontal="center"/>
    </xf>
    <xf numFmtId="0" fontId="4" fillId="0" borderId="0" xfId="0" applyFont="1" applyAlignment="1">
      <alignment horizontal="left" vertical="top"/>
    </xf>
    <xf numFmtId="0" fontId="5" fillId="0" borderId="0" xfId="0" applyFont="1" applyAlignment="1">
      <alignment horizontal="left" vertical="top" wrapText="1" indent="5"/>
    </xf>
    <xf numFmtId="0" fontId="3" fillId="0" borderId="2" xfId="0" applyFont="1" applyBorder="1" applyAlignment="1">
      <alignment horizontal="left" vertical="top" wrapText="1" indent="1"/>
    </xf>
    <xf numFmtId="0" fontId="3" fillId="0" borderId="11" xfId="0" applyFont="1" applyBorder="1" applyAlignment="1">
      <alignment horizontal="left" vertical="top" wrapText="1" indent="2"/>
    </xf>
    <xf numFmtId="0" fontId="3" fillId="0" borderId="11" xfId="0" applyFont="1" applyBorder="1" applyAlignment="1">
      <alignment horizontal="center" vertical="top" wrapText="1"/>
    </xf>
    <xf numFmtId="2" fontId="4" fillId="0" borderId="11" xfId="0" applyNumberFormat="1" applyFont="1" applyBorder="1" applyAlignment="1">
      <alignment horizontal="right" vertical="top" shrinkToFit="1"/>
    </xf>
    <xf numFmtId="0" fontId="3" fillId="0" borderId="11" xfId="0" applyFont="1" applyBorder="1" applyAlignment="1">
      <alignment horizontal="left" vertical="top" wrapText="1" indent="1"/>
    </xf>
    <xf numFmtId="0" fontId="3" fillId="0" borderId="11" xfId="0" applyFont="1" applyBorder="1" applyAlignment="1">
      <alignment horizontal="left" vertical="top" wrapText="1"/>
    </xf>
    <xf numFmtId="2" fontId="9" fillId="0" borderId="0" xfId="0" applyNumberFormat="1" applyFont="1" applyAlignment="1">
      <alignment vertical="top" shrinkToFit="1"/>
    </xf>
    <xf numFmtId="4" fontId="4" fillId="0" borderId="1" xfId="0" applyNumberFormat="1" applyFont="1" applyBorder="1" applyAlignment="1">
      <alignment horizontal="center" vertical="top" shrinkToFit="1"/>
    </xf>
    <xf numFmtId="0" fontId="1" fillId="0" borderId="0" xfId="0" applyFont="1" applyAlignment="1">
      <alignment horizontal="center" wrapText="1"/>
    </xf>
    <xf numFmtId="2" fontId="9" fillId="0" borderId="0" xfId="0" applyNumberFormat="1" applyFont="1" applyAlignment="1">
      <alignment horizontal="center" vertical="top" shrinkToFit="1"/>
    </xf>
    <xf numFmtId="0" fontId="3" fillId="0" borderId="7" xfId="0" applyFont="1" applyBorder="1" applyAlignment="1">
      <alignment horizontal="center" vertical="top" wrapText="1"/>
    </xf>
    <xf numFmtId="2" fontId="4" fillId="0" borderId="7" xfId="0" applyNumberFormat="1" applyFont="1" applyBorder="1" applyAlignment="1">
      <alignment horizontal="center" vertical="top" shrinkToFit="1"/>
    </xf>
    <xf numFmtId="0" fontId="3" fillId="0" borderId="7" xfId="0" applyFont="1" applyBorder="1" applyAlignment="1">
      <alignment horizontal="left" vertical="top" wrapText="1" indent="1"/>
    </xf>
    <xf numFmtId="2" fontId="4" fillId="0" borderId="7" xfId="0" applyNumberFormat="1" applyFont="1" applyBorder="1" applyAlignment="1">
      <alignment horizontal="center" vertical="center" shrinkToFit="1"/>
    </xf>
    <xf numFmtId="0" fontId="5" fillId="0" borderId="0" xfId="0" applyFont="1" applyAlignment="1">
      <alignment horizontal="left" vertical="top" wrapText="1"/>
    </xf>
    <xf numFmtId="0" fontId="3" fillId="0" borderId="11" xfId="0" applyFont="1" applyBorder="1" applyAlignment="1">
      <alignment horizontal="right" vertical="top" wrapText="1"/>
    </xf>
    <xf numFmtId="0" fontId="3" fillId="0" borderId="11" xfId="0" applyFont="1" applyBorder="1" applyAlignment="1">
      <alignment horizontal="right" vertical="top" wrapText="1" indent="1"/>
    </xf>
    <xf numFmtId="2" fontId="4" fillId="0" borderId="11" xfId="0" applyNumberFormat="1" applyFont="1" applyBorder="1" applyAlignment="1">
      <alignment horizontal="center" vertical="top" shrinkToFit="1"/>
    </xf>
    <xf numFmtId="2" fontId="4" fillId="0" borderId="2" xfId="0" applyNumberFormat="1" applyFont="1" applyBorder="1" applyAlignment="1">
      <alignment horizontal="right" vertical="top" shrinkToFit="1"/>
    </xf>
    <xf numFmtId="2" fontId="4" fillId="0" borderId="11" xfId="0" applyNumberFormat="1" applyFont="1" applyBorder="1" applyAlignment="1">
      <alignment horizontal="center" vertical="center" shrinkToFit="1"/>
    </xf>
    <xf numFmtId="0" fontId="1" fillId="0" borderId="18" xfId="0" applyFont="1" applyBorder="1" applyAlignment="1">
      <alignment horizontal="left" vertical="top"/>
    </xf>
    <xf numFmtId="0" fontId="1" fillId="0" borderId="18" xfId="0" applyFont="1" applyBorder="1" applyAlignment="1">
      <alignment horizontal="center" vertical="center"/>
    </xf>
    <xf numFmtId="44" fontId="5" fillId="0" borderId="18" xfId="0" applyNumberFormat="1" applyFont="1" applyBorder="1" applyAlignment="1">
      <alignment horizontal="center" vertical="top" wrapText="1"/>
    </xf>
    <xf numFmtId="0" fontId="9" fillId="0" borderId="0" xfId="0" applyFont="1" applyAlignment="1">
      <alignment horizontal="left" vertical="top"/>
    </xf>
    <xf numFmtId="0" fontId="9" fillId="0" borderId="18" xfId="0" applyFont="1" applyBorder="1" applyAlignment="1">
      <alignment horizontal="right" vertical="top"/>
    </xf>
    <xf numFmtId="0" fontId="9" fillId="0" borderId="18" xfId="0" applyFont="1" applyBorder="1" applyAlignment="1">
      <alignment horizontal="left" vertical="top"/>
    </xf>
    <xf numFmtId="44" fontId="9" fillId="0" borderId="18" xfId="0" applyNumberFormat="1" applyFont="1" applyBorder="1" applyAlignment="1">
      <alignment horizontal="left" vertical="top"/>
    </xf>
    <xf numFmtId="0" fontId="4" fillId="0" borderId="18" xfId="0" applyFont="1" applyBorder="1" applyAlignment="1">
      <alignment horizontal="left" vertical="top"/>
    </xf>
    <xf numFmtId="0" fontId="4" fillId="0" borderId="0" xfId="0" applyFont="1" applyAlignment="1">
      <alignment horizontal="left" wrapText="1"/>
    </xf>
    <xf numFmtId="0" fontId="8" fillId="0" borderId="18" xfId="0" applyFont="1" applyBorder="1" applyAlignment="1">
      <alignment horizontal="left" vertical="top"/>
    </xf>
    <xf numFmtId="2" fontId="3" fillId="0" borderId="1" xfId="0" applyNumberFormat="1" applyFont="1" applyBorder="1" applyAlignment="1">
      <alignment horizontal="center" vertical="top" shrinkToFit="1"/>
    </xf>
    <xf numFmtId="0" fontId="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4" fontId="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shrinkToFit="1"/>
    </xf>
    <xf numFmtId="2" fontId="3" fillId="0" borderId="1" xfId="0" applyNumberFormat="1" applyFont="1" applyBorder="1" applyAlignment="1">
      <alignment horizontal="center" vertical="center" shrinkToFit="1"/>
    </xf>
    <xf numFmtId="0" fontId="3" fillId="0" borderId="6" xfId="0" applyFont="1" applyBorder="1" applyAlignment="1">
      <alignment horizontal="left" vertical="top" wrapText="1" indent="1"/>
    </xf>
    <xf numFmtId="0" fontId="5" fillId="0" borderId="0" xfId="0" applyFont="1" applyAlignment="1">
      <alignment horizontal="center" vertical="center" wrapText="1"/>
    </xf>
    <xf numFmtId="4" fontId="5" fillId="0" borderId="0" xfId="0" applyNumberFormat="1" applyFont="1" applyAlignment="1">
      <alignment horizontal="center" vertical="center" wrapText="1"/>
    </xf>
    <xf numFmtId="2" fontId="5" fillId="0" borderId="0" xfId="0" applyNumberFormat="1" applyFont="1" applyAlignment="1">
      <alignment horizontal="center" vertical="center" wrapText="1"/>
    </xf>
    <xf numFmtId="0" fontId="11" fillId="0" borderId="0" xfId="0" applyFont="1" applyAlignment="1">
      <alignment horizontal="left" vertical="top"/>
    </xf>
    <xf numFmtId="0" fontId="3" fillId="0" borderId="0" xfId="0" applyFont="1" applyAlignment="1">
      <alignment horizontal="left" vertical="top" wrapText="1" indent="6"/>
    </xf>
    <xf numFmtId="0" fontId="3" fillId="0" borderId="7" xfId="0" applyFont="1" applyBorder="1" applyAlignment="1">
      <alignment horizontal="center" vertical="center" wrapText="1"/>
    </xf>
    <xf numFmtId="4" fontId="3" fillId="0" borderId="7" xfId="0" applyNumberFormat="1" applyFont="1" applyBorder="1" applyAlignment="1">
      <alignment horizontal="center" vertical="center" shrinkToFit="1"/>
    </xf>
    <xf numFmtId="0" fontId="3" fillId="0" borderId="11" xfId="0" applyFont="1" applyBorder="1" applyAlignment="1">
      <alignment horizontal="center" vertical="center" wrapText="1"/>
    </xf>
    <xf numFmtId="4" fontId="3" fillId="0" borderId="11" xfId="0" applyNumberFormat="1" applyFont="1" applyBorder="1" applyAlignment="1">
      <alignment horizontal="center" vertical="center" shrinkToFit="1"/>
    </xf>
    <xf numFmtId="0" fontId="3" fillId="0" borderId="2" xfId="0" applyFont="1" applyBorder="1" applyAlignment="1">
      <alignment horizontal="right" vertical="top" wrapText="1"/>
    </xf>
    <xf numFmtId="0" fontId="3" fillId="0" borderId="4" xfId="0" applyFont="1" applyBorder="1" applyAlignment="1">
      <alignment horizontal="center" vertical="center" wrapText="1"/>
    </xf>
    <xf numFmtId="0" fontId="5" fillId="0" borderId="6" xfId="0" applyFont="1" applyBorder="1" applyAlignment="1">
      <alignment horizontal="center" vertical="center" wrapText="1"/>
    </xf>
    <xf numFmtId="4" fontId="5" fillId="0" borderId="6" xfId="0" applyNumberFormat="1" applyFont="1" applyBorder="1" applyAlignment="1">
      <alignment horizontal="center" vertical="center" wrapText="1"/>
    </xf>
    <xf numFmtId="0" fontId="1" fillId="0" borderId="18" xfId="0" applyFont="1" applyBorder="1" applyAlignment="1">
      <alignment vertical="top"/>
    </xf>
    <xf numFmtId="0" fontId="1" fillId="0" borderId="0" xfId="0" applyFont="1" applyAlignment="1">
      <alignment vertical="top"/>
    </xf>
    <xf numFmtId="0" fontId="1" fillId="0" borderId="0" xfId="0" applyFont="1" applyAlignment="1">
      <alignment horizontal="center" vertical="center"/>
    </xf>
    <xf numFmtId="4" fontId="11" fillId="0" borderId="0" xfId="0" applyNumberFormat="1" applyFont="1" applyAlignment="1">
      <alignment horizontal="center" vertical="center"/>
    </xf>
    <xf numFmtId="2" fontId="4" fillId="0" borderId="1" xfId="0" applyNumberFormat="1" applyFont="1" applyBorder="1" applyAlignment="1" applyProtection="1">
      <alignment horizontal="right" vertical="top" shrinkToFit="1"/>
      <protection locked="0"/>
    </xf>
    <xf numFmtId="2" fontId="4" fillId="0" borderId="1" xfId="0" applyNumberFormat="1" applyFont="1" applyBorder="1" applyAlignment="1" applyProtection="1">
      <alignment horizontal="right" vertical="center" shrinkToFit="1"/>
      <protection locked="0"/>
    </xf>
    <xf numFmtId="2" fontId="4" fillId="0" borderId="11" xfId="0" applyNumberFormat="1" applyFont="1" applyBorder="1" applyAlignment="1" applyProtection="1">
      <alignment horizontal="right" vertical="top" shrinkToFit="1"/>
      <protection locked="0"/>
    </xf>
    <xf numFmtId="0" fontId="4" fillId="0" borderId="11" xfId="0" applyFont="1" applyBorder="1" applyAlignment="1" applyProtection="1">
      <alignment horizontal="left" wrapText="1"/>
      <protection locked="0"/>
    </xf>
    <xf numFmtId="0" fontId="1" fillId="0" borderId="1" xfId="0" applyFont="1" applyBorder="1" applyAlignment="1" applyProtection="1">
      <alignment horizontal="center" wrapText="1"/>
      <protection locked="0"/>
    </xf>
    <xf numFmtId="0" fontId="1" fillId="0" borderId="7" xfId="0" applyFont="1" applyBorder="1" applyAlignment="1" applyProtection="1">
      <alignment horizontal="center" wrapText="1"/>
      <protection locked="0"/>
    </xf>
    <xf numFmtId="0" fontId="1" fillId="0" borderId="11" xfId="0" applyFont="1" applyBorder="1" applyAlignment="1" applyProtection="1">
      <alignment horizontal="center" wrapText="1"/>
      <protection locked="0"/>
    </xf>
    <xf numFmtId="2" fontId="4" fillId="0" borderId="1" xfId="0" applyNumberFormat="1" applyFont="1" applyBorder="1" applyAlignment="1" applyProtection="1">
      <alignment horizontal="center" vertical="top" shrinkToFit="1"/>
      <protection locked="0"/>
    </xf>
    <xf numFmtId="0" fontId="4" fillId="0" borderId="1" xfId="0" applyFont="1" applyBorder="1" applyAlignment="1" applyProtection="1">
      <alignment horizontal="left" wrapText="1"/>
      <protection locked="0"/>
    </xf>
    <xf numFmtId="0" fontId="3" fillId="0" borderId="11" xfId="0" applyFont="1" applyBorder="1" applyAlignment="1">
      <alignment horizontal="left" vertical="top" wrapText="1"/>
    </xf>
    <xf numFmtId="0" fontId="5" fillId="0" borderId="18" xfId="0" applyFont="1" applyBorder="1" applyAlignment="1">
      <alignment horizontal="righ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5" fillId="0" borderId="0" xfId="0" applyFont="1" applyAlignment="1">
      <alignment horizontal="left" vertical="top" wrapText="1" inden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7" fillId="2" borderId="0" xfId="0" applyFont="1" applyFill="1" applyAlignment="1">
      <alignment horizontal="center" vertical="top" wrapText="1"/>
    </xf>
    <xf numFmtId="0" fontId="5" fillId="0" borderId="6" xfId="0" applyFont="1" applyBorder="1" applyAlignment="1">
      <alignment horizontal="right" vertical="top" wrapText="1"/>
    </xf>
    <xf numFmtId="0" fontId="5" fillId="0" borderId="5" xfId="0" applyFont="1" applyBorder="1" applyAlignment="1">
      <alignment horizontal="right" vertical="top" wrapText="1"/>
    </xf>
    <xf numFmtId="0" fontId="5" fillId="0" borderId="0" xfId="0" applyFont="1" applyAlignment="1">
      <alignment horizontal="righ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indent="1"/>
    </xf>
    <xf numFmtId="0" fontId="7" fillId="0" borderId="0" xfId="0" applyFont="1" applyAlignment="1">
      <alignment horizontal="center" vertical="top"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2" fillId="0" borderId="0" xfId="0" applyFont="1" applyAlignment="1">
      <alignment horizontal="left" vertical="top" wrapText="1" indent="1"/>
    </xf>
    <xf numFmtId="0" fontId="4" fillId="0" borderId="0" xfId="0" applyFont="1" applyAlignment="1">
      <alignment horizontal="left" vertical="top" wrapText="1" indent="1"/>
    </xf>
    <xf numFmtId="0" fontId="4" fillId="0" borderId="0" xfId="0" applyFont="1" applyAlignment="1">
      <alignment horizontal="left" wrapText="1"/>
    </xf>
    <xf numFmtId="0" fontId="5" fillId="0" borderId="18" xfId="0" applyFont="1" applyBorder="1" applyAlignment="1">
      <alignment horizontal="right" vertical="top" wrapText="1" indent="2"/>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5" fillId="0" borderId="2" xfId="0" applyFont="1" applyBorder="1" applyAlignment="1">
      <alignment horizontal="left" wrapText="1"/>
    </xf>
    <xf numFmtId="0" fontId="5" fillId="0" borderId="4" xfId="0" applyFont="1" applyBorder="1" applyAlignment="1">
      <alignment horizontal="left" wrapText="1"/>
    </xf>
    <xf numFmtId="0" fontId="1" fillId="0" borderId="9" xfId="0" applyFont="1" applyBorder="1" applyAlignment="1">
      <alignment horizontal="left" vertical="top" wrapText="1"/>
    </xf>
    <xf numFmtId="0" fontId="5" fillId="0" borderId="0" xfId="0" applyFont="1" applyAlignment="1">
      <alignment horizontal="right" vertical="top" wrapText="1" indent="5"/>
    </xf>
    <xf numFmtId="0" fontId="3" fillId="0" borderId="2" xfId="0" applyFont="1" applyBorder="1" applyAlignment="1">
      <alignment vertical="top" wrapText="1"/>
    </xf>
    <xf numFmtId="0" fontId="3" fillId="0" borderId="4" xfId="0" applyFont="1" applyBorder="1" applyAlignment="1">
      <alignment vertical="top" wrapText="1"/>
    </xf>
    <xf numFmtId="0" fontId="3" fillId="0" borderId="11" xfId="0" applyFont="1" applyBorder="1" applyAlignment="1">
      <alignment vertical="top" wrapText="1"/>
    </xf>
    <xf numFmtId="0" fontId="3" fillId="0" borderId="5" xfId="0" applyFont="1" applyBorder="1" applyAlignment="1">
      <alignment vertical="top" wrapText="1"/>
    </xf>
    <xf numFmtId="0" fontId="3" fillId="0" borderId="10" xfId="0" applyFont="1" applyBorder="1" applyAlignment="1">
      <alignmen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5" fillId="0" borderId="9" xfId="0" applyFont="1" applyBorder="1" applyAlignment="1">
      <alignment horizontal="left" vertical="top" wrapText="1"/>
    </xf>
  </cellXfs>
  <cellStyles count="1">
    <cellStyle name="Navadno"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08"/>
  <sheetViews>
    <sheetView tabSelected="1" zoomScaleNormal="100" workbookViewId="0">
      <selection activeCell="L60" sqref="L60"/>
    </sheetView>
  </sheetViews>
  <sheetFormatPr defaultRowHeight="12.75" x14ac:dyDescent="0.2"/>
  <cols>
    <col min="1" max="1" width="8.6640625" style="1" customWidth="1"/>
    <col min="2" max="2" width="36.5" style="72" customWidth="1"/>
    <col min="3" max="3" width="69.83203125" style="1" customWidth="1"/>
    <col min="4" max="4" width="7.5" style="73" customWidth="1"/>
    <col min="5" max="5" width="9.83203125" style="74" customWidth="1"/>
    <col min="6" max="6" width="9.33203125" style="73" customWidth="1"/>
    <col min="7" max="7" width="13.1640625" style="73" customWidth="1"/>
    <col min="8" max="16384" width="9.33203125" style="1"/>
  </cols>
  <sheetData>
    <row r="1" spans="1:7" ht="21.75" customHeight="1" x14ac:dyDescent="0.2">
      <c r="A1" s="101" t="s">
        <v>0</v>
      </c>
      <c r="B1" s="101"/>
      <c r="C1" s="101"/>
      <c r="D1" s="101"/>
      <c r="E1" s="101"/>
      <c r="F1" s="101"/>
      <c r="G1" s="101"/>
    </row>
    <row r="2" spans="1:7" ht="15.75" customHeight="1" x14ac:dyDescent="0.2">
      <c r="A2" s="101" t="s">
        <v>102</v>
      </c>
      <c r="B2" s="101"/>
      <c r="C2" s="101"/>
      <c r="D2" s="101"/>
      <c r="E2" s="101"/>
      <c r="F2" s="101"/>
      <c r="G2" s="101"/>
    </row>
    <row r="3" spans="1:7" ht="15.75" customHeight="1" x14ac:dyDescent="0.2">
      <c r="A3" s="91" t="s">
        <v>1</v>
      </c>
      <c r="B3" s="91"/>
      <c r="C3" s="91"/>
      <c r="D3" s="91"/>
      <c r="E3" s="91"/>
      <c r="F3" s="91"/>
      <c r="G3" s="91"/>
    </row>
    <row r="4" spans="1:7" ht="90" customHeight="1" x14ac:dyDescent="0.2">
      <c r="A4" s="89" t="s">
        <v>313</v>
      </c>
      <c r="B4" s="90"/>
      <c r="C4" s="90"/>
      <c r="D4" s="90"/>
      <c r="E4" s="90"/>
      <c r="F4" s="90"/>
      <c r="G4" s="90"/>
    </row>
    <row r="5" spans="1:7" s="15" customFormat="1" ht="33.200000000000003" customHeight="1" x14ac:dyDescent="0.2">
      <c r="A5" s="14" t="s">
        <v>103</v>
      </c>
      <c r="B5" s="102" t="s">
        <v>104</v>
      </c>
      <c r="C5" s="103"/>
      <c r="D5" s="13" t="s">
        <v>105</v>
      </c>
      <c r="E5" s="53" t="s">
        <v>106</v>
      </c>
      <c r="F5" s="13" t="s">
        <v>219</v>
      </c>
      <c r="G5" s="13" t="s">
        <v>107</v>
      </c>
    </row>
    <row r="6" spans="1:7" ht="24" customHeight="1" x14ac:dyDescent="0.2">
      <c r="A6" s="100" t="s">
        <v>108</v>
      </c>
      <c r="B6" s="100"/>
      <c r="C6" s="100"/>
      <c r="D6" s="100"/>
      <c r="E6" s="100"/>
      <c r="F6" s="100"/>
      <c r="G6" s="100"/>
    </row>
    <row r="7" spans="1:7" ht="12" customHeight="1" x14ac:dyDescent="0.2">
      <c r="A7" s="10" t="s">
        <v>109</v>
      </c>
      <c r="B7" s="95" t="s">
        <v>314</v>
      </c>
      <c r="C7" s="96"/>
      <c r="D7" s="54" t="s">
        <v>320</v>
      </c>
      <c r="E7" s="55">
        <v>550</v>
      </c>
      <c r="F7" s="49"/>
      <c r="G7" s="12">
        <f>F7*E7</f>
        <v>0</v>
      </c>
    </row>
    <row r="8" spans="1:7" ht="12" customHeight="1" x14ac:dyDescent="0.2">
      <c r="A8" s="10" t="s">
        <v>111</v>
      </c>
      <c r="B8" s="95" t="s">
        <v>330</v>
      </c>
      <c r="C8" s="96"/>
      <c r="D8" s="54" t="s">
        <v>320</v>
      </c>
      <c r="E8" s="55">
        <v>50</v>
      </c>
      <c r="F8" s="49"/>
      <c r="G8" s="12">
        <f t="shared" ref="G8:G67" si="0">F8*E8</f>
        <v>0</v>
      </c>
    </row>
    <row r="9" spans="1:7" ht="12" customHeight="1" x14ac:dyDescent="0.2">
      <c r="A9" s="10" t="s">
        <v>112</v>
      </c>
      <c r="B9" s="95" t="s">
        <v>331</v>
      </c>
      <c r="C9" s="96"/>
      <c r="D9" s="54" t="s">
        <v>320</v>
      </c>
      <c r="E9" s="55">
        <v>10</v>
      </c>
      <c r="F9" s="49"/>
      <c r="G9" s="12">
        <f t="shared" si="0"/>
        <v>0</v>
      </c>
    </row>
    <row r="10" spans="1:7" ht="12" customHeight="1" x14ac:dyDescent="0.2">
      <c r="A10" s="10" t="s">
        <v>114</v>
      </c>
      <c r="B10" s="95" t="s">
        <v>113</v>
      </c>
      <c r="C10" s="96"/>
      <c r="D10" s="54" t="s">
        <v>110</v>
      </c>
      <c r="E10" s="55">
        <v>38</v>
      </c>
      <c r="F10" s="49"/>
      <c r="G10" s="12">
        <f t="shared" si="0"/>
        <v>0</v>
      </c>
    </row>
    <row r="11" spans="1:7" ht="12" customHeight="1" x14ac:dyDescent="0.2">
      <c r="A11" s="10" t="s">
        <v>115</v>
      </c>
      <c r="B11" s="95" t="s">
        <v>315</v>
      </c>
      <c r="C11" s="96"/>
      <c r="D11" s="54" t="s">
        <v>320</v>
      </c>
      <c r="E11" s="55">
        <v>90</v>
      </c>
      <c r="F11" s="49"/>
      <c r="G11" s="12">
        <f t="shared" si="0"/>
        <v>0</v>
      </c>
    </row>
    <row r="12" spans="1:7" ht="12" customHeight="1" x14ac:dyDescent="0.2">
      <c r="A12" s="10" t="s">
        <v>116</v>
      </c>
      <c r="B12" s="95" t="s">
        <v>316</v>
      </c>
      <c r="C12" s="96"/>
      <c r="D12" s="54" t="s">
        <v>2</v>
      </c>
      <c r="E12" s="55">
        <v>180</v>
      </c>
      <c r="F12" s="49"/>
      <c r="G12" s="12">
        <f t="shared" si="0"/>
        <v>0</v>
      </c>
    </row>
    <row r="13" spans="1:7" ht="12" customHeight="1" x14ac:dyDescent="0.2">
      <c r="A13" s="10" t="s">
        <v>118</v>
      </c>
      <c r="B13" s="95" t="s">
        <v>117</v>
      </c>
      <c r="C13" s="96"/>
      <c r="D13" s="54" t="s">
        <v>2</v>
      </c>
      <c r="E13" s="55">
        <v>250</v>
      </c>
      <c r="F13" s="49"/>
      <c r="G13" s="12">
        <f t="shared" si="0"/>
        <v>0</v>
      </c>
    </row>
    <row r="14" spans="1:7" ht="12.75" customHeight="1" x14ac:dyDescent="0.2">
      <c r="A14" s="10" t="s">
        <v>120</v>
      </c>
      <c r="B14" s="95" t="s">
        <v>119</v>
      </c>
      <c r="C14" s="96"/>
      <c r="D14" s="54" t="s">
        <v>2</v>
      </c>
      <c r="E14" s="55">
        <v>50</v>
      </c>
      <c r="F14" s="49"/>
      <c r="G14" s="12">
        <f t="shared" si="0"/>
        <v>0</v>
      </c>
    </row>
    <row r="15" spans="1:7" x14ac:dyDescent="0.2">
      <c r="A15" s="10" t="s">
        <v>122</v>
      </c>
      <c r="B15" s="95" t="s">
        <v>121</v>
      </c>
      <c r="C15" s="96"/>
      <c r="D15" s="54" t="s">
        <v>2</v>
      </c>
      <c r="E15" s="55">
        <v>50</v>
      </c>
      <c r="F15" s="49"/>
      <c r="G15" s="12">
        <f t="shared" si="0"/>
        <v>0</v>
      </c>
    </row>
    <row r="16" spans="1:7" s="61" customFormat="1" ht="12.75" customHeight="1" x14ac:dyDescent="0.2">
      <c r="A16" s="10" t="s">
        <v>123</v>
      </c>
      <c r="B16" s="95" t="s">
        <v>415</v>
      </c>
      <c r="C16" s="96"/>
      <c r="D16" s="54" t="s">
        <v>17</v>
      </c>
      <c r="E16" s="55">
        <v>50</v>
      </c>
      <c r="F16" s="50"/>
      <c r="G16" s="56">
        <f t="shared" si="0"/>
        <v>0</v>
      </c>
    </row>
    <row r="17" spans="1:7" ht="12" customHeight="1" x14ac:dyDescent="0.2">
      <c r="A17" s="10" t="s">
        <v>124</v>
      </c>
      <c r="B17" s="95" t="s">
        <v>317</v>
      </c>
      <c r="C17" s="96"/>
      <c r="D17" s="54" t="s">
        <v>2</v>
      </c>
      <c r="E17" s="55">
        <v>100</v>
      </c>
      <c r="F17" s="49"/>
      <c r="G17" s="12">
        <f t="shared" si="0"/>
        <v>0</v>
      </c>
    </row>
    <row r="18" spans="1:7" ht="12" customHeight="1" x14ac:dyDescent="0.2">
      <c r="A18" s="10" t="s">
        <v>126</v>
      </c>
      <c r="B18" s="95" t="s">
        <v>125</v>
      </c>
      <c r="C18" s="96"/>
      <c r="D18" s="54" t="s">
        <v>2</v>
      </c>
      <c r="E18" s="55">
        <v>10</v>
      </c>
      <c r="F18" s="49"/>
      <c r="G18" s="12">
        <f t="shared" si="0"/>
        <v>0</v>
      </c>
    </row>
    <row r="19" spans="1:7" ht="12" customHeight="1" x14ac:dyDescent="0.2">
      <c r="A19" s="10" t="s">
        <v>127</v>
      </c>
      <c r="B19" s="95" t="s">
        <v>339</v>
      </c>
      <c r="C19" s="97"/>
      <c r="D19" s="54" t="s">
        <v>17</v>
      </c>
      <c r="E19" s="55">
        <v>10</v>
      </c>
      <c r="F19" s="49"/>
      <c r="G19" s="12">
        <f t="shared" si="0"/>
        <v>0</v>
      </c>
    </row>
    <row r="20" spans="1:7" ht="12" customHeight="1" x14ac:dyDescent="0.2">
      <c r="A20" s="10" t="s">
        <v>130</v>
      </c>
      <c r="B20" s="95" t="s">
        <v>318</v>
      </c>
      <c r="C20" s="96"/>
      <c r="D20" s="54" t="s">
        <v>17</v>
      </c>
      <c r="E20" s="55">
        <v>3</v>
      </c>
      <c r="F20" s="49"/>
      <c r="G20" s="12">
        <f t="shared" si="0"/>
        <v>0</v>
      </c>
    </row>
    <row r="21" spans="1:7" ht="12" customHeight="1" x14ac:dyDescent="0.2">
      <c r="A21" s="10" t="s">
        <v>132</v>
      </c>
      <c r="B21" s="95" t="s">
        <v>319</v>
      </c>
      <c r="C21" s="96"/>
      <c r="D21" s="54" t="s">
        <v>17</v>
      </c>
      <c r="E21" s="55">
        <v>5</v>
      </c>
      <c r="F21" s="49"/>
      <c r="G21" s="12">
        <f t="shared" si="0"/>
        <v>0</v>
      </c>
    </row>
    <row r="22" spans="1:7" ht="12" customHeight="1" x14ac:dyDescent="0.2">
      <c r="A22" s="10" t="s">
        <v>134</v>
      </c>
      <c r="B22" s="95" t="s">
        <v>336</v>
      </c>
      <c r="C22" s="97"/>
      <c r="D22" s="54" t="s">
        <v>2</v>
      </c>
      <c r="E22" s="55">
        <v>10</v>
      </c>
      <c r="F22" s="49"/>
      <c r="G22" s="12">
        <f t="shared" si="0"/>
        <v>0</v>
      </c>
    </row>
    <row r="23" spans="1:7" ht="12" customHeight="1" x14ac:dyDescent="0.2">
      <c r="A23" s="10" t="s">
        <v>288</v>
      </c>
      <c r="B23" s="95" t="s">
        <v>337</v>
      </c>
      <c r="C23" s="97"/>
      <c r="D23" s="54" t="s">
        <v>2</v>
      </c>
      <c r="E23" s="55">
        <v>10</v>
      </c>
      <c r="F23" s="49"/>
      <c r="G23" s="12">
        <f t="shared" si="0"/>
        <v>0</v>
      </c>
    </row>
    <row r="24" spans="1:7" ht="12" customHeight="1" x14ac:dyDescent="0.2">
      <c r="A24" s="10" t="s">
        <v>136</v>
      </c>
      <c r="B24" s="95" t="s">
        <v>338</v>
      </c>
      <c r="C24" s="97"/>
      <c r="D24" s="54" t="s">
        <v>2</v>
      </c>
      <c r="E24" s="55">
        <v>10</v>
      </c>
      <c r="F24" s="49"/>
      <c r="G24" s="12">
        <f t="shared" si="0"/>
        <v>0</v>
      </c>
    </row>
    <row r="25" spans="1:7" ht="12" customHeight="1" x14ac:dyDescent="0.2">
      <c r="A25" s="10" t="s">
        <v>139</v>
      </c>
      <c r="B25" s="95" t="s">
        <v>340</v>
      </c>
      <c r="C25" s="97"/>
      <c r="D25" s="54" t="s">
        <v>17</v>
      </c>
      <c r="E25" s="55">
        <v>3</v>
      </c>
      <c r="F25" s="49"/>
      <c r="G25" s="12">
        <f t="shared" si="0"/>
        <v>0</v>
      </c>
    </row>
    <row r="26" spans="1:7" ht="12" customHeight="1" x14ac:dyDescent="0.2">
      <c r="A26" s="10" t="s">
        <v>141</v>
      </c>
      <c r="B26" s="95" t="s">
        <v>341</v>
      </c>
      <c r="C26" s="97"/>
      <c r="D26" s="54" t="s">
        <v>17</v>
      </c>
      <c r="E26" s="55">
        <v>10</v>
      </c>
      <c r="F26" s="49"/>
      <c r="G26" s="12">
        <f t="shared" si="0"/>
        <v>0</v>
      </c>
    </row>
    <row r="27" spans="1:7" ht="12" customHeight="1" x14ac:dyDescent="0.2">
      <c r="A27" s="10" t="s">
        <v>143</v>
      </c>
      <c r="B27" s="95" t="s">
        <v>356</v>
      </c>
      <c r="C27" s="97"/>
      <c r="D27" s="54" t="s">
        <v>17</v>
      </c>
      <c r="E27" s="55">
        <v>20</v>
      </c>
      <c r="F27" s="49"/>
      <c r="G27" s="12">
        <f t="shared" si="0"/>
        <v>0</v>
      </c>
    </row>
    <row r="28" spans="1:7" ht="12" customHeight="1" x14ac:dyDescent="0.2">
      <c r="A28" s="10" t="s">
        <v>144</v>
      </c>
      <c r="B28" s="95" t="s">
        <v>131</v>
      </c>
      <c r="C28" s="96"/>
      <c r="D28" s="54" t="s">
        <v>138</v>
      </c>
      <c r="E28" s="55">
        <v>20000</v>
      </c>
      <c r="F28" s="49"/>
      <c r="G28" s="12">
        <f t="shared" si="0"/>
        <v>0</v>
      </c>
    </row>
    <row r="29" spans="1:7" ht="12" customHeight="1" x14ac:dyDescent="0.2">
      <c r="A29" s="10" t="s">
        <v>147</v>
      </c>
      <c r="B29" s="95" t="s">
        <v>133</v>
      </c>
      <c r="C29" s="96"/>
      <c r="D29" s="54" t="s">
        <v>138</v>
      </c>
      <c r="E29" s="55">
        <v>5000</v>
      </c>
      <c r="F29" s="49"/>
      <c r="G29" s="12">
        <f t="shared" si="0"/>
        <v>0</v>
      </c>
    </row>
    <row r="30" spans="1:7" ht="12" customHeight="1" x14ac:dyDescent="0.2">
      <c r="A30" s="10" t="s">
        <v>149</v>
      </c>
      <c r="B30" s="95" t="s">
        <v>326</v>
      </c>
      <c r="C30" s="97"/>
      <c r="D30" s="54" t="s">
        <v>320</v>
      </c>
      <c r="E30" s="55">
        <v>200</v>
      </c>
      <c r="F30" s="49"/>
      <c r="G30" s="12">
        <f t="shared" si="0"/>
        <v>0</v>
      </c>
    </row>
    <row r="31" spans="1:7" ht="12" customHeight="1" x14ac:dyDescent="0.2">
      <c r="A31" s="10" t="s">
        <v>151</v>
      </c>
      <c r="B31" s="95" t="s">
        <v>327</v>
      </c>
      <c r="C31" s="97"/>
      <c r="D31" s="54" t="s">
        <v>320</v>
      </c>
      <c r="E31" s="55">
        <v>5</v>
      </c>
      <c r="F31" s="49"/>
      <c r="G31" s="12">
        <f t="shared" si="0"/>
        <v>0</v>
      </c>
    </row>
    <row r="32" spans="1:7" ht="25.5" customHeight="1" x14ac:dyDescent="0.2">
      <c r="A32" s="10" t="s">
        <v>153</v>
      </c>
      <c r="B32" s="98" t="s">
        <v>135</v>
      </c>
      <c r="C32" s="99"/>
      <c r="D32" s="54" t="s">
        <v>110</v>
      </c>
      <c r="E32" s="55">
        <v>35</v>
      </c>
      <c r="F32" s="49"/>
      <c r="G32" s="12">
        <f t="shared" si="0"/>
        <v>0</v>
      </c>
    </row>
    <row r="33" spans="1:7" ht="12" customHeight="1" x14ac:dyDescent="0.2">
      <c r="A33" s="10" t="s">
        <v>155</v>
      </c>
      <c r="B33" s="95" t="s">
        <v>321</v>
      </c>
      <c r="C33" s="96"/>
      <c r="D33" s="54" t="s">
        <v>320</v>
      </c>
      <c r="E33" s="55">
        <v>40</v>
      </c>
      <c r="F33" s="49"/>
      <c r="G33" s="12">
        <f t="shared" si="0"/>
        <v>0</v>
      </c>
    </row>
    <row r="34" spans="1:7" ht="12" customHeight="1" x14ac:dyDescent="0.2">
      <c r="A34" s="10" t="s">
        <v>156</v>
      </c>
      <c r="B34" s="95" t="s">
        <v>322</v>
      </c>
      <c r="C34" s="97"/>
      <c r="D34" s="54" t="s">
        <v>320</v>
      </c>
      <c r="E34" s="55">
        <v>10</v>
      </c>
      <c r="F34" s="49"/>
      <c r="G34" s="12">
        <f t="shared" si="0"/>
        <v>0</v>
      </c>
    </row>
    <row r="35" spans="1:7" ht="12" customHeight="1" x14ac:dyDescent="0.2">
      <c r="A35" s="10" t="s">
        <v>158</v>
      </c>
      <c r="B35" s="95" t="s">
        <v>323</v>
      </c>
      <c r="C35" s="97"/>
      <c r="D35" s="54" t="s">
        <v>320</v>
      </c>
      <c r="E35" s="55">
        <v>20</v>
      </c>
      <c r="F35" s="49"/>
      <c r="G35" s="12">
        <f t="shared" si="0"/>
        <v>0</v>
      </c>
    </row>
    <row r="36" spans="1:7" ht="12" customHeight="1" x14ac:dyDescent="0.2">
      <c r="A36" s="10" t="s">
        <v>160</v>
      </c>
      <c r="B36" s="95" t="s">
        <v>324</v>
      </c>
      <c r="C36" s="96"/>
      <c r="D36" s="54" t="s">
        <v>320</v>
      </c>
      <c r="E36" s="55">
        <v>50</v>
      </c>
      <c r="F36" s="49"/>
      <c r="G36" s="12">
        <f t="shared" si="0"/>
        <v>0</v>
      </c>
    </row>
    <row r="37" spans="1:7" ht="12" customHeight="1" x14ac:dyDescent="0.2">
      <c r="A37" s="10" t="s">
        <v>162</v>
      </c>
      <c r="B37" s="95" t="s">
        <v>325</v>
      </c>
      <c r="C37" s="97"/>
      <c r="D37" s="54" t="s">
        <v>320</v>
      </c>
      <c r="E37" s="55">
        <v>10</v>
      </c>
      <c r="F37" s="49"/>
      <c r="G37" s="12">
        <f t="shared" si="0"/>
        <v>0</v>
      </c>
    </row>
    <row r="38" spans="1:7" ht="12.75" customHeight="1" x14ac:dyDescent="0.2">
      <c r="A38" s="10" t="s">
        <v>163</v>
      </c>
      <c r="B38" s="95" t="s">
        <v>137</v>
      </c>
      <c r="C38" s="96"/>
      <c r="D38" s="54" t="s">
        <v>2</v>
      </c>
      <c r="E38" s="55">
        <v>100</v>
      </c>
      <c r="F38" s="49"/>
      <c r="G38" s="12">
        <f t="shared" si="0"/>
        <v>0</v>
      </c>
    </row>
    <row r="39" spans="1:7" ht="12" customHeight="1" x14ac:dyDescent="0.2">
      <c r="A39" s="10" t="s">
        <v>164</v>
      </c>
      <c r="B39" s="95" t="s">
        <v>140</v>
      </c>
      <c r="C39" s="96"/>
      <c r="D39" s="54" t="s">
        <v>2</v>
      </c>
      <c r="E39" s="55">
        <v>100</v>
      </c>
      <c r="F39" s="49"/>
      <c r="G39" s="12">
        <f t="shared" si="0"/>
        <v>0</v>
      </c>
    </row>
    <row r="40" spans="1:7" ht="12" customHeight="1" x14ac:dyDescent="0.2">
      <c r="A40" s="10" t="s">
        <v>342</v>
      </c>
      <c r="B40" s="95" t="s">
        <v>142</v>
      </c>
      <c r="C40" s="96"/>
      <c r="D40" s="54" t="s">
        <v>2</v>
      </c>
      <c r="E40" s="55">
        <v>150</v>
      </c>
      <c r="F40" s="49"/>
      <c r="G40" s="12">
        <f t="shared" si="0"/>
        <v>0</v>
      </c>
    </row>
    <row r="41" spans="1:7" ht="12" customHeight="1" x14ac:dyDescent="0.2">
      <c r="A41" s="10" t="s">
        <v>343</v>
      </c>
      <c r="B41" s="95" t="s">
        <v>145</v>
      </c>
      <c r="C41" s="96"/>
      <c r="D41" s="54" t="s">
        <v>146</v>
      </c>
      <c r="E41" s="55">
        <v>1</v>
      </c>
      <c r="F41" s="49"/>
      <c r="G41" s="12">
        <f t="shared" si="0"/>
        <v>0</v>
      </c>
    </row>
    <row r="42" spans="1:7" ht="12" customHeight="1" x14ac:dyDescent="0.2">
      <c r="A42" s="10" t="s">
        <v>344</v>
      </c>
      <c r="B42" s="95" t="s">
        <v>148</v>
      </c>
      <c r="C42" s="96"/>
      <c r="D42" s="54" t="s">
        <v>146</v>
      </c>
      <c r="E42" s="55">
        <v>15</v>
      </c>
      <c r="F42" s="49"/>
      <c r="G42" s="12">
        <f t="shared" si="0"/>
        <v>0</v>
      </c>
    </row>
    <row r="43" spans="1:7" ht="12" customHeight="1" x14ac:dyDescent="0.2">
      <c r="A43" s="10" t="s">
        <v>345</v>
      </c>
      <c r="B43" s="95" t="s">
        <v>150</v>
      </c>
      <c r="C43" s="96"/>
      <c r="D43" s="54" t="s">
        <v>146</v>
      </c>
      <c r="E43" s="55">
        <v>5</v>
      </c>
      <c r="F43" s="49"/>
      <c r="G43" s="12">
        <f t="shared" si="0"/>
        <v>0</v>
      </c>
    </row>
    <row r="44" spans="1:7" ht="12" customHeight="1" x14ac:dyDescent="0.2">
      <c r="A44" s="10" t="s">
        <v>346</v>
      </c>
      <c r="B44" s="95" t="s">
        <v>369</v>
      </c>
      <c r="C44" s="97"/>
      <c r="D44" s="54" t="s">
        <v>8</v>
      </c>
      <c r="E44" s="55">
        <v>1</v>
      </c>
      <c r="F44" s="49"/>
      <c r="G44" s="12">
        <f t="shared" si="0"/>
        <v>0</v>
      </c>
    </row>
    <row r="45" spans="1:7" ht="12" customHeight="1" x14ac:dyDescent="0.2">
      <c r="A45" s="10" t="s">
        <v>347</v>
      </c>
      <c r="B45" s="95" t="s">
        <v>370</v>
      </c>
      <c r="C45" s="97"/>
      <c r="D45" s="54" t="s">
        <v>2</v>
      </c>
      <c r="E45" s="55">
        <v>75</v>
      </c>
      <c r="F45" s="49"/>
      <c r="G45" s="12">
        <f t="shared" si="0"/>
        <v>0</v>
      </c>
    </row>
    <row r="46" spans="1:7" ht="12" customHeight="1" x14ac:dyDescent="0.2">
      <c r="A46" s="10" t="s">
        <v>348</v>
      </c>
      <c r="B46" s="95" t="s">
        <v>371</v>
      </c>
      <c r="C46" s="97"/>
      <c r="D46" s="54" t="s">
        <v>138</v>
      </c>
      <c r="E46" s="55">
        <v>50</v>
      </c>
      <c r="F46" s="49"/>
      <c r="G46" s="12">
        <f t="shared" si="0"/>
        <v>0</v>
      </c>
    </row>
    <row r="47" spans="1:7" ht="12" customHeight="1" x14ac:dyDescent="0.2">
      <c r="A47" s="10" t="s">
        <v>349</v>
      </c>
      <c r="B47" s="95" t="s">
        <v>157</v>
      </c>
      <c r="C47" s="96"/>
      <c r="D47" s="54" t="s">
        <v>146</v>
      </c>
      <c r="E47" s="55">
        <v>10</v>
      </c>
      <c r="F47" s="49"/>
      <c r="G47" s="12">
        <f t="shared" si="0"/>
        <v>0</v>
      </c>
    </row>
    <row r="48" spans="1:7" ht="12" customHeight="1" x14ac:dyDescent="0.2">
      <c r="A48" s="10" t="s">
        <v>350</v>
      </c>
      <c r="B48" s="95" t="s">
        <v>159</v>
      </c>
      <c r="C48" s="96"/>
      <c r="D48" s="54" t="s">
        <v>146</v>
      </c>
      <c r="E48" s="55">
        <v>25</v>
      </c>
      <c r="F48" s="49"/>
      <c r="G48" s="12">
        <f t="shared" si="0"/>
        <v>0</v>
      </c>
    </row>
    <row r="49" spans="1:7" ht="12" customHeight="1" x14ac:dyDescent="0.2">
      <c r="A49" s="10" t="s">
        <v>351</v>
      </c>
      <c r="B49" s="95" t="s">
        <v>161</v>
      </c>
      <c r="C49" s="96"/>
      <c r="D49" s="54" t="s">
        <v>2</v>
      </c>
      <c r="E49" s="55">
        <v>150</v>
      </c>
      <c r="F49" s="49"/>
      <c r="G49" s="12">
        <f t="shared" si="0"/>
        <v>0</v>
      </c>
    </row>
    <row r="50" spans="1:7" ht="12.75" customHeight="1" x14ac:dyDescent="0.2">
      <c r="A50" s="10" t="s">
        <v>352</v>
      </c>
      <c r="B50" s="95" t="s">
        <v>328</v>
      </c>
      <c r="C50" s="96"/>
      <c r="D50" s="54" t="s">
        <v>138</v>
      </c>
      <c r="E50" s="55">
        <v>50</v>
      </c>
      <c r="F50" s="49"/>
      <c r="G50" s="12">
        <f t="shared" si="0"/>
        <v>0</v>
      </c>
    </row>
    <row r="51" spans="1:7" ht="12.75" customHeight="1" x14ac:dyDescent="0.2">
      <c r="A51" s="10" t="s">
        <v>353</v>
      </c>
      <c r="B51" s="95" t="s">
        <v>329</v>
      </c>
      <c r="C51" s="96"/>
      <c r="D51" s="54" t="s">
        <v>138</v>
      </c>
      <c r="E51" s="55">
        <v>50</v>
      </c>
      <c r="F51" s="49"/>
      <c r="G51" s="12">
        <f t="shared" si="0"/>
        <v>0</v>
      </c>
    </row>
    <row r="52" spans="1:7" ht="12.75" customHeight="1" x14ac:dyDescent="0.2">
      <c r="A52" s="10" t="s">
        <v>354</v>
      </c>
      <c r="B52" s="95" t="s">
        <v>335</v>
      </c>
      <c r="C52" s="96"/>
      <c r="D52" s="54" t="s">
        <v>2</v>
      </c>
      <c r="E52" s="55">
        <v>5</v>
      </c>
      <c r="F52" s="49"/>
      <c r="G52" s="12">
        <f t="shared" si="0"/>
        <v>0</v>
      </c>
    </row>
    <row r="53" spans="1:7" ht="24" customHeight="1" x14ac:dyDescent="0.2">
      <c r="A53" s="10" t="s">
        <v>355</v>
      </c>
      <c r="B53" s="95" t="s">
        <v>416</v>
      </c>
      <c r="C53" s="96"/>
      <c r="D53" s="54" t="s">
        <v>320</v>
      </c>
      <c r="E53" s="55">
        <v>100</v>
      </c>
      <c r="F53" s="49"/>
      <c r="G53" s="12">
        <f t="shared" si="0"/>
        <v>0</v>
      </c>
    </row>
    <row r="54" spans="1:7" ht="12" customHeight="1" x14ac:dyDescent="0.2">
      <c r="A54" s="10" t="s">
        <v>384</v>
      </c>
      <c r="B54" s="95" t="s">
        <v>152</v>
      </c>
      <c r="C54" s="96"/>
      <c r="D54" s="54" t="s">
        <v>138</v>
      </c>
      <c r="E54" s="55">
        <v>500</v>
      </c>
      <c r="F54" s="49"/>
      <c r="G54" s="12">
        <f t="shared" si="0"/>
        <v>0</v>
      </c>
    </row>
    <row r="55" spans="1:7" ht="12" customHeight="1" x14ac:dyDescent="0.2">
      <c r="A55" s="10" t="s">
        <v>385</v>
      </c>
      <c r="B55" s="95" t="s">
        <v>154</v>
      </c>
      <c r="C55" s="96"/>
      <c r="D55" s="54" t="s">
        <v>138</v>
      </c>
      <c r="E55" s="55">
        <v>100</v>
      </c>
      <c r="F55" s="49"/>
      <c r="G55" s="12">
        <f t="shared" si="0"/>
        <v>0</v>
      </c>
    </row>
    <row r="56" spans="1:7" ht="12" customHeight="1" x14ac:dyDescent="0.2">
      <c r="A56" s="10" t="s">
        <v>386</v>
      </c>
      <c r="B56" s="95" t="s">
        <v>333</v>
      </c>
      <c r="C56" s="96"/>
      <c r="D56" s="54" t="s">
        <v>320</v>
      </c>
      <c r="E56" s="55">
        <v>850</v>
      </c>
      <c r="F56" s="49"/>
      <c r="G56" s="12">
        <f t="shared" si="0"/>
        <v>0</v>
      </c>
    </row>
    <row r="57" spans="1:7" ht="12" customHeight="1" x14ac:dyDescent="0.2">
      <c r="A57" s="10" t="s">
        <v>387</v>
      </c>
      <c r="B57" s="95" t="s">
        <v>334</v>
      </c>
      <c r="C57" s="96"/>
      <c r="D57" s="54" t="s">
        <v>138</v>
      </c>
      <c r="E57" s="55">
        <v>50</v>
      </c>
      <c r="F57" s="49"/>
      <c r="G57" s="12">
        <f t="shared" si="0"/>
        <v>0</v>
      </c>
    </row>
    <row r="58" spans="1:7" ht="12.75" customHeight="1" x14ac:dyDescent="0.2">
      <c r="A58" s="10" t="s">
        <v>388</v>
      </c>
      <c r="B58" s="95" t="s">
        <v>364</v>
      </c>
      <c r="C58" s="96"/>
      <c r="D58" s="54" t="s">
        <v>8</v>
      </c>
      <c r="E58" s="55">
        <v>450</v>
      </c>
      <c r="F58" s="49"/>
      <c r="G58" s="12">
        <f t="shared" si="0"/>
        <v>0</v>
      </c>
    </row>
    <row r="59" spans="1:7" ht="12.75" customHeight="1" x14ac:dyDescent="0.2">
      <c r="A59" s="10" t="s">
        <v>389</v>
      </c>
      <c r="B59" s="95" t="s">
        <v>363</v>
      </c>
      <c r="C59" s="96"/>
      <c r="D59" s="54" t="s">
        <v>8</v>
      </c>
      <c r="E59" s="55">
        <v>350</v>
      </c>
      <c r="F59" s="49"/>
      <c r="G59" s="12">
        <f t="shared" si="0"/>
        <v>0</v>
      </c>
    </row>
    <row r="60" spans="1:7" ht="12.75" customHeight="1" x14ac:dyDescent="0.2">
      <c r="A60" s="10" t="s">
        <v>390</v>
      </c>
      <c r="B60" s="95" t="s">
        <v>365</v>
      </c>
      <c r="C60" s="97"/>
      <c r="D60" s="54" t="s">
        <v>8</v>
      </c>
      <c r="E60" s="55">
        <v>250</v>
      </c>
      <c r="F60" s="49"/>
      <c r="G60" s="12">
        <f t="shared" si="0"/>
        <v>0</v>
      </c>
    </row>
    <row r="61" spans="1:7" ht="12.75" customHeight="1" x14ac:dyDescent="0.2">
      <c r="A61" s="10" t="s">
        <v>391</v>
      </c>
      <c r="B61" s="95" t="s">
        <v>366</v>
      </c>
      <c r="C61" s="97"/>
      <c r="D61" s="54" t="s">
        <v>8</v>
      </c>
      <c r="E61" s="55">
        <v>100</v>
      </c>
      <c r="F61" s="49"/>
      <c r="G61" s="12">
        <f t="shared" si="0"/>
        <v>0</v>
      </c>
    </row>
    <row r="62" spans="1:7" ht="12.75" customHeight="1" x14ac:dyDescent="0.2">
      <c r="A62" s="10" t="s">
        <v>392</v>
      </c>
      <c r="B62" s="95" t="s">
        <v>367</v>
      </c>
      <c r="C62" s="96"/>
      <c r="D62" s="54" t="s">
        <v>8</v>
      </c>
      <c r="E62" s="55">
        <v>100</v>
      </c>
      <c r="F62" s="49"/>
      <c r="G62" s="12">
        <f t="shared" si="0"/>
        <v>0</v>
      </c>
    </row>
    <row r="63" spans="1:7" ht="12.75" customHeight="1" x14ac:dyDescent="0.2">
      <c r="A63" s="10" t="s">
        <v>393</v>
      </c>
      <c r="B63" s="95" t="s">
        <v>368</v>
      </c>
      <c r="C63" s="96"/>
      <c r="D63" s="54" t="s">
        <v>8</v>
      </c>
      <c r="E63" s="55">
        <v>150</v>
      </c>
      <c r="F63" s="49"/>
      <c r="G63" s="12">
        <f t="shared" si="0"/>
        <v>0</v>
      </c>
    </row>
    <row r="64" spans="1:7" ht="12.75" customHeight="1" x14ac:dyDescent="0.2">
      <c r="A64" s="10" t="s">
        <v>394</v>
      </c>
      <c r="B64" s="95" t="s">
        <v>372</v>
      </c>
      <c r="C64" s="97"/>
      <c r="D64" s="54" t="s">
        <v>138</v>
      </c>
      <c r="E64" s="55">
        <v>5</v>
      </c>
      <c r="F64" s="49"/>
      <c r="G64" s="12">
        <f t="shared" si="0"/>
        <v>0</v>
      </c>
    </row>
    <row r="65" spans="1:7" ht="12.75" customHeight="1" x14ac:dyDescent="0.2">
      <c r="A65" s="10" t="s">
        <v>395</v>
      </c>
      <c r="B65" s="95" t="s">
        <v>373</v>
      </c>
      <c r="C65" s="97"/>
      <c r="D65" s="54" t="s">
        <v>138</v>
      </c>
      <c r="E65" s="55">
        <v>5</v>
      </c>
      <c r="F65" s="49"/>
      <c r="G65" s="12">
        <f t="shared" si="0"/>
        <v>0</v>
      </c>
    </row>
    <row r="66" spans="1:7" ht="12.75" customHeight="1" x14ac:dyDescent="0.2">
      <c r="A66" s="10" t="s">
        <v>396</v>
      </c>
      <c r="B66" s="95" t="s">
        <v>374</v>
      </c>
      <c r="C66" s="97"/>
      <c r="D66" s="54" t="s">
        <v>2</v>
      </c>
      <c r="E66" s="55">
        <v>15</v>
      </c>
      <c r="F66" s="49"/>
      <c r="G66" s="12">
        <f t="shared" si="0"/>
        <v>0</v>
      </c>
    </row>
    <row r="67" spans="1:7" ht="12.75" customHeight="1" x14ac:dyDescent="0.2">
      <c r="A67" s="57"/>
      <c r="B67" s="95" t="s">
        <v>409</v>
      </c>
      <c r="C67" s="97"/>
      <c r="D67" s="54" t="s">
        <v>410</v>
      </c>
      <c r="E67" s="55">
        <v>5</v>
      </c>
      <c r="F67" s="49"/>
      <c r="G67" s="12">
        <f t="shared" si="0"/>
        <v>0</v>
      </c>
    </row>
    <row r="68" spans="1:7" ht="12" customHeight="1" x14ac:dyDescent="0.2">
      <c r="A68" s="92" t="s">
        <v>3</v>
      </c>
      <c r="B68" s="92"/>
      <c r="C68" s="92"/>
      <c r="D68" s="58"/>
      <c r="E68" s="59"/>
      <c r="F68" s="58"/>
      <c r="G68" s="60">
        <f>SUM(G7:G67)</f>
        <v>0</v>
      </c>
    </row>
    <row r="69" spans="1:7" ht="12" customHeight="1" x14ac:dyDescent="0.2">
      <c r="A69" s="62"/>
      <c r="B69" s="7"/>
      <c r="C69" s="7"/>
      <c r="D69" s="58"/>
      <c r="E69" s="59"/>
      <c r="F69" s="58"/>
      <c r="G69" s="58"/>
    </row>
    <row r="70" spans="1:7" ht="12" customHeight="1" x14ac:dyDescent="0.2">
      <c r="A70" s="88" t="s">
        <v>165</v>
      </c>
      <c r="B70" s="88"/>
      <c r="C70" s="88"/>
      <c r="D70" s="88"/>
      <c r="E70" s="88"/>
      <c r="F70" s="88"/>
      <c r="G70" s="88"/>
    </row>
    <row r="71" spans="1:7" ht="12" customHeight="1" x14ac:dyDescent="0.2">
      <c r="A71" s="10" t="s">
        <v>166</v>
      </c>
      <c r="B71" s="95" t="s">
        <v>167</v>
      </c>
      <c r="C71" s="96"/>
      <c r="D71" s="54" t="s">
        <v>17</v>
      </c>
      <c r="E71" s="55">
        <v>7</v>
      </c>
      <c r="F71" s="49"/>
      <c r="G71" s="12">
        <f t="shared" ref="G71:G93" si="1">F71*E71</f>
        <v>0</v>
      </c>
    </row>
    <row r="72" spans="1:7" ht="12" customHeight="1" x14ac:dyDescent="0.2">
      <c r="A72" s="10" t="s">
        <v>168</v>
      </c>
      <c r="B72" s="95" t="s">
        <v>169</v>
      </c>
      <c r="C72" s="96"/>
      <c r="D72" s="54" t="s">
        <v>17</v>
      </c>
      <c r="E72" s="55">
        <v>13</v>
      </c>
      <c r="F72" s="49"/>
      <c r="G72" s="12">
        <f t="shared" si="1"/>
        <v>0</v>
      </c>
    </row>
    <row r="73" spans="1:7" ht="12" customHeight="1" x14ac:dyDescent="0.2">
      <c r="A73" s="10" t="s">
        <v>170</v>
      </c>
      <c r="B73" s="95" t="s">
        <v>171</v>
      </c>
      <c r="C73" s="96"/>
      <c r="D73" s="54" t="s">
        <v>17</v>
      </c>
      <c r="E73" s="55">
        <v>20</v>
      </c>
      <c r="F73" s="49"/>
      <c r="G73" s="12">
        <f t="shared" si="1"/>
        <v>0</v>
      </c>
    </row>
    <row r="74" spans="1:7" ht="12" customHeight="1" x14ac:dyDescent="0.2">
      <c r="A74" s="10" t="s">
        <v>172</v>
      </c>
      <c r="B74" s="95" t="s">
        <v>173</v>
      </c>
      <c r="C74" s="96"/>
      <c r="D74" s="54" t="s">
        <v>17</v>
      </c>
      <c r="E74" s="55">
        <v>5</v>
      </c>
      <c r="F74" s="49"/>
      <c r="G74" s="12">
        <f t="shared" si="1"/>
        <v>0</v>
      </c>
    </row>
    <row r="75" spans="1:7" ht="12" customHeight="1" x14ac:dyDescent="0.2">
      <c r="A75" s="10" t="s">
        <v>174</v>
      </c>
      <c r="B75" s="95" t="s">
        <v>175</v>
      </c>
      <c r="C75" s="96"/>
      <c r="D75" s="54" t="s">
        <v>17</v>
      </c>
      <c r="E75" s="55">
        <v>5</v>
      </c>
      <c r="F75" s="49"/>
      <c r="G75" s="12">
        <f t="shared" si="1"/>
        <v>0</v>
      </c>
    </row>
    <row r="76" spans="1:7" ht="12" customHeight="1" x14ac:dyDescent="0.2">
      <c r="A76" s="10" t="s">
        <v>176</v>
      </c>
      <c r="B76" s="95" t="s">
        <v>177</v>
      </c>
      <c r="C76" s="96"/>
      <c r="D76" s="54" t="s">
        <v>17</v>
      </c>
      <c r="E76" s="55">
        <v>5</v>
      </c>
      <c r="F76" s="49"/>
      <c r="G76" s="12">
        <f t="shared" si="1"/>
        <v>0</v>
      </c>
    </row>
    <row r="77" spans="1:7" ht="12" customHeight="1" x14ac:dyDescent="0.2">
      <c r="A77" s="10" t="s">
        <v>178</v>
      </c>
      <c r="B77" s="95" t="s">
        <v>179</v>
      </c>
      <c r="C77" s="96"/>
      <c r="D77" s="54" t="s">
        <v>17</v>
      </c>
      <c r="E77" s="55">
        <v>5</v>
      </c>
      <c r="F77" s="49"/>
      <c r="G77" s="12">
        <f t="shared" si="1"/>
        <v>0</v>
      </c>
    </row>
    <row r="78" spans="1:7" ht="12" customHeight="1" x14ac:dyDescent="0.2">
      <c r="A78" s="10" t="s">
        <v>180</v>
      </c>
      <c r="B78" s="95" t="s">
        <v>181</v>
      </c>
      <c r="C78" s="96"/>
      <c r="D78" s="54" t="s">
        <v>17</v>
      </c>
      <c r="E78" s="55">
        <v>5</v>
      </c>
      <c r="F78" s="49"/>
      <c r="G78" s="12">
        <f t="shared" si="1"/>
        <v>0</v>
      </c>
    </row>
    <row r="79" spans="1:7" ht="12" customHeight="1" x14ac:dyDescent="0.2">
      <c r="A79" s="10" t="s">
        <v>182</v>
      </c>
      <c r="B79" s="95" t="s">
        <v>183</v>
      </c>
      <c r="C79" s="96"/>
      <c r="D79" s="54" t="s">
        <v>17</v>
      </c>
      <c r="E79" s="55">
        <v>5</v>
      </c>
      <c r="F79" s="49"/>
      <c r="G79" s="12">
        <f t="shared" si="1"/>
        <v>0</v>
      </c>
    </row>
    <row r="80" spans="1:7" ht="12" customHeight="1" x14ac:dyDescent="0.2">
      <c r="A80" s="10" t="s">
        <v>184</v>
      </c>
      <c r="B80" s="95" t="s">
        <v>185</v>
      </c>
      <c r="C80" s="96"/>
      <c r="D80" s="54" t="s">
        <v>17</v>
      </c>
      <c r="E80" s="55">
        <v>5</v>
      </c>
      <c r="F80" s="49"/>
      <c r="G80" s="12">
        <f t="shared" si="1"/>
        <v>0</v>
      </c>
    </row>
    <row r="81" spans="1:7" ht="12.75" customHeight="1" x14ac:dyDescent="0.2">
      <c r="A81" s="10" t="s">
        <v>186</v>
      </c>
      <c r="B81" s="95" t="s">
        <v>375</v>
      </c>
      <c r="C81" s="96"/>
      <c r="D81" s="54" t="s">
        <v>17</v>
      </c>
      <c r="E81" s="55">
        <v>5</v>
      </c>
      <c r="F81" s="49"/>
      <c r="G81" s="12">
        <f t="shared" si="1"/>
        <v>0</v>
      </c>
    </row>
    <row r="82" spans="1:7" ht="12.75" customHeight="1" x14ac:dyDescent="0.2">
      <c r="A82" s="10" t="s">
        <v>187</v>
      </c>
      <c r="B82" s="95" t="s">
        <v>376</v>
      </c>
      <c r="C82" s="96"/>
      <c r="D82" s="54" t="s">
        <v>17</v>
      </c>
      <c r="E82" s="55">
        <v>5</v>
      </c>
      <c r="F82" s="49"/>
      <c r="G82" s="12">
        <f t="shared" si="1"/>
        <v>0</v>
      </c>
    </row>
    <row r="83" spans="1:7" ht="12" customHeight="1" x14ac:dyDescent="0.2">
      <c r="A83" s="10" t="s">
        <v>188</v>
      </c>
      <c r="B83" s="95" t="s">
        <v>377</v>
      </c>
      <c r="C83" s="96"/>
      <c r="D83" s="54" t="s">
        <v>17</v>
      </c>
      <c r="E83" s="55">
        <v>5</v>
      </c>
      <c r="F83" s="49"/>
      <c r="G83" s="12">
        <f t="shared" si="1"/>
        <v>0</v>
      </c>
    </row>
    <row r="84" spans="1:7" ht="12" customHeight="1" x14ac:dyDescent="0.2">
      <c r="A84" s="10" t="s">
        <v>189</v>
      </c>
      <c r="B84" s="95" t="s">
        <v>190</v>
      </c>
      <c r="C84" s="96"/>
      <c r="D84" s="54" t="s">
        <v>17</v>
      </c>
      <c r="E84" s="55">
        <v>5</v>
      </c>
      <c r="F84" s="49"/>
      <c r="G84" s="12">
        <f t="shared" si="1"/>
        <v>0</v>
      </c>
    </row>
    <row r="85" spans="1:7" ht="12" customHeight="1" x14ac:dyDescent="0.2">
      <c r="A85" s="10" t="s">
        <v>191</v>
      </c>
      <c r="B85" s="95" t="s">
        <v>378</v>
      </c>
      <c r="C85" s="96"/>
      <c r="D85" s="54" t="s">
        <v>17</v>
      </c>
      <c r="E85" s="55">
        <v>5</v>
      </c>
      <c r="F85" s="49"/>
      <c r="G85" s="12">
        <f t="shared" si="1"/>
        <v>0</v>
      </c>
    </row>
    <row r="86" spans="1:7" ht="12" customHeight="1" x14ac:dyDescent="0.2">
      <c r="A86" s="10" t="s">
        <v>192</v>
      </c>
      <c r="B86" s="95" t="s">
        <v>379</v>
      </c>
      <c r="C86" s="97"/>
      <c r="D86" s="54" t="s">
        <v>17</v>
      </c>
      <c r="E86" s="55">
        <v>7</v>
      </c>
      <c r="F86" s="49"/>
      <c r="G86" s="12">
        <f t="shared" si="1"/>
        <v>0</v>
      </c>
    </row>
    <row r="87" spans="1:7" ht="12" customHeight="1" x14ac:dyDescent="0.2">
      <c r="A87" s="10" t="s">
        <v>193</v>
      </c>
      <c r="B87" s="95" t="s">
        <v>357</v>
      </c>
      <c r="C87" s="96"/>
      <c r="D87" s="54" t="s">
        <v>2</v>
      </c>
      <c r="E87" s="55">
        <v>15</v>
      </c>
      <c r="F87" s="49"/>
      <c r="G87" s="12">
        <f t="shared" si="1"/>
        <v>0</v>
      </c>
    </row>
    <row r="88" spans="1:7" ht="12.75" customHeight="1" x14ac:dyDescent="0.2">
      <c r="A88" s="10" t="s">
        <v>195</v>
      </c>
      <c r="B88" s="95" t="s">
        <v>196</v>
      </c>
      <c r="C88" s="96"/>
      <c r="D88" s="54" t="s">
        <v>194</v>
      </c>
      <c r="E88" s="55">
        <v>2</v>
      </c>
      <c r="F88" s="49"/>
      <c r="G88" s="12">
        <f t="shared" si="1"/>
        <v>0</v>
      </c>
    </row>
    <row r="89" spans="1:7" ht="12" customHeight="1" x14ac:dyDescent="0.2">
      <c r="A89" s="10" t="s">
        <v>197</v>
      </c>
      <c r="B89" s="95" t="s">
        <v>198</v>
      </c>
      <c r="C89" s="96"/>
      <c r="D89" s="54" t="s">
        <v>2</v>
      </c>
      <c r="E89" s="55">
        <v>7</v>
      </c>
      <c r="F89" s="49"/>
      <c r="G89" s="12">
        <f t="shared" si="1"/>
        <v>0</v>
      </c>
    </row>
    <row r="90" spans="1:7" ht="12.75" customHeight="1" x14ac:dyDescent="0.2">
      <c r="A90" s="10" t="s">
        <v>199</v>
      </c>
      <c r="B90" s="86" t="s">
        <v>200</v>
      </c>
      <c r="C90" s="87"/>
      <c r="D90" s="63" t="s">
        <v>17</v>
      </c>
      <c r="E90" s="64">
        <v>5</v>
      </c>
      <c r="F90" s="51"/>
      <c r="G90" s="12">
        <f t="shared" si="1"/>
        <v>0</v>
      </c>
    </row>
    <row r="91" spans="1:7" ht="24.75" customHeight="1" x14ac:dyDescent="0.2">
      <c r="A91" s="18" t="s">
        <v>397</v>
      </c>
      <c r="B91" s="84" t="s">
        <v>380</v>
      </c>
      <c r="C91" s="84"/>
      <c r="D91" s="65" t="s">
        <v>381</v>
      </c>
      <c r="E91" s="66">
        <v>5</v>
      </c>
      <c r="F91" s="52"/>
      <c r="G91" s="12">
        <f t="shared" si="1"/>
        <v>0</v>
      </c>
    </row>
    <row r="92" spans="1:7" ht="23.25" customHeight="1" x14ac:dyDescent="0.2">
      <c r="A92" s="18" t="s">
        <v>398</v>
      </c>
      <c r="B92" s="84" t="s">
        <v>382</v>
      </c>
      <c r="C92" s="84"/>
      <c r="D92" s="65" t="s">
        <v>381</v>
      </c>
      <c r="E92" s="66">
        <v>5</v>
      </c>
      <c r="F92" s="52"/>
      <c r="G92" s="12">
        <f t="shared" si="1"/>
        <v>0</v>
      </c>
    </row>
    <row r="93" spans="1:7" ht="24.75" customHeight="1" x14ac:dyDescent="0.2">
      <c r="A93" s="18" t="s">
        <v>399</v>
      </c>
      <c r="B93" s="84" t="s">
        <v>383</v>
      </c>
      <c r="C93" s="84"/>
      <c r="D93" s="65" t="s">
        <v>381</v>
      </c>
      <c r="E93" s="66">
        <v>5</v>
      </c>
      <c r="F93" s="52"/>
      <c r="G93" s="12">
        <f t="shared" si="1"/>
        <v>0</v>
      </c>
    </row>
    <row r="94" spans="1:7" ht="12" customHeight="1" x14ac:dyDescent="0.2">
      <c r="A94" s="92" t="s">
        <v>4</v>
      </c>
      <c r="B94" s="92"/>
      <c r="C94" s="92"/>
      <c r="D94" s="58"/>
      <c r="E94" s="59"/>
      <c r="F94" s="58"/>
      <c r="G94" s="60">
        <f>SUM(G71:G93)</f>
        <v>0</v>
      </c>
    </row>
    <row r="95" spans="1:7" ht="12" customHeight="1" x14ac:dyDescent="0.2">
      <c r="A95" s="62"/>
      <c r="B95" s="7"/>
      <c r="C95" s="7"/>
      <c r="D95" s="58"/>
      <c r="E95" s="59"/>
      <c r="F95" s="58"/>
      <c r="G95" s="58"/>
    </row>
    <row r="96" spans="1:7" ht="12" customHeight="1" x14ac:dyDescent="0.2">
      <c r="A96" s="88" t="s">
        <v>201</v>
      </c>
      <c r="B96" s="88"/>
      <c r="C96" s="88"/>
      <c r="D96" s="88"/>
      <c r="E96" s="88"/>
      <c r="F96" s="88"/>
      <c r="G96" s="88"/>
    </row>
    <row r="97" spans="1:9" ht="24.75" customHeight="1" x14ac:dyDescent="0.2">
      <c r="A97" s="67" t="s">
        <v>202</v>
      </c>
      <c r="B97" s="84" t="s">
        <v>203</v>
      </c>
      <c r="C97" s="84"/>
      <c r="D97" s="68" t="s">
        <v>2</v>
      </c>
      <c r="E97" s="55">
        <v>1000</v>
      </c>
      <c r="F97" s="49"/>
      <c r="G97" s="12">
        <f t="shared" ref="G97:G105" si="2">F97*E97</f>
        <v>0</v>
      </c>
    </row>
    <row r="98" spans="1:9" ht="24" customHeight="1" x14ac:dyDescent="0.2">
      <c r="A98" s="67" t="s">
        <v>204</v>
      </c>
      <c r="B98" s="84" t="s">
        <v>205</v>
      </c>
      <c r="C98" s="84"/>
      <c r="D98" s="68" t="s">
        <v>2</v>
      </c>
      <c r="E98" s="55">
        <v>30</v>
      </c>
      <c r="F98" s="49"/>
      <c r="G98" s="12">
        <f t="shared" si="2"/>
        <v>0</v>
      </c>
    </row>
    <row r="99" spans="1:9" ht="25.5" customHeight="1" x14ac:dyDescent="0.2">
      <c r="A99" s="67" t="s">
        <v>206</v>
      </c>
      <c r="B99" s="84" t="s">
        <v>207</v>
      </c>
      <c r="C99" s="84"/>
      <c r="D99" s="68" t="s">
        <v>138</v>
      </c>
      <c r="E99" s="55">
        <v>300</v>
      </c>
      <c r="F99" s="49"/>
      <c r="G99" s="12">
        <f t="shared" si="2"/>
        <v>0</v>
      </c>
    </row>
    <row r="100" spans="1:9" x14ac:dyDescent="0.2">
      <c r="A100" s="67" t="s">
        <v>208</v>
      </c>
      <c r="B100" s="84" t="s">
        <v>209</v>
      </c>
      <c r="C100" s="84"/>
      <c r="D100" s="68" t="s">
        <v>138</v>
      </c>
      <c r="E100" s="55">
        <v>80</v>
      </c>
      <c r="F100" s="49"/>
      <c r="G100" s="12">
        <f t="shared" si="2"/>
        <v>0</v>
      </c>
    </row>
    <row r="101" spans="1:9" x14ac:dyDescent="0.2">
      <c r="A101" s="67" t="s">
        <v>210</v>
      </c>
      <c r="B101" s="84" t="s">
        <v>211</v>
      </c>
      <c r="C101" s="84"/>
      <c r="D101" s="68" t="s">
        <v>2</v>
      </c>
      <c r="E101" s="55">
        <v>30</v>
      </c>
      <c r="F101" s="49"/>
      <c r="G101" s="12">
        <f t="shared" si="2"/>
        <v>0</v>
      </c>
    </row>
    <row r="102" spans="1:9" x14ac:dyDescent="0.2">
      <c r="A102" s="67" t="s">
        <v>212</v>
      </c>
      <c r="B102" s="84" t="s">
        <v>213</v>
      </c>
      <c r="C102" s="84"/>
      <c r="D102" s="68" t="s">
        <v>2</v>
      </c>
      <c r="E102" s="55">
        <v>3500</v>
      </c>
      <c r="F102" s="49"/>
      <c r="G102" s="12">
        <f t="shared" si="2"/>
        <v>0</v>
      </c>
    </row>
    <row r="103" spans="1:9" x14ac:dyDescent="0.2">
      <c r="A103" s="67" t="s">
        <v>214</v>
      </c>
      <c r="B103" s="84" t="s">
        <v>215</v>
      </c>
      <c r="C103" s="84"/>
      <c r="D103" s="68" t="s">
        <v>138</v>
      </c>
      <c r="E103" s="55">
        <v>50</v>
      </c>
      <c r="F103" s="49"/>
      <c r="G103" s="12">
        <f t="shared" si="2"/>
        <v>0</v>
      </c>
    </row>
    <row r="104" spans="1:9" x14ac:dyDescent="0.2">
      <c r="A104" s="67" t="s">
        <v>216</v>
      </c>
      <c r="B104" s="84" t="s">
        <v>217</v>
      </c>
      <c r="C104" s="84"/>
      <c r="D104" s="68" t="s">
        <v>2</v>
      </c>
      <c r="E104" s="55">
        <v>30</v>
      </c>
      <c r="F104" s="49"/>
      <c r="G104" s="12">
        <f t="shared" si="2"/>
        <v>0</v>
      </c>
    </row>
    <row r="105" spans="1:9" x14ac:dyDescent="0.2">
      <c r="A105" s="67" t="s">
        <v>218</v>
      </c>
      <c r="B105" s="84" t="s">
        <v>220</v>
      </c>
      <c r="C105" s="84"/>
      <c r="D105" s="68" t="s">
        <v>2</v>
      </c>
      <c r="E105" s="55">
        <v>150</v>
      </c>
      <c r="F105" s="49"/>
      <c r="G105" s="12">
        <f t="shared" si="2"/>
        <v>0</v>
      </c>
    </row>
    <row r="106" spans="1:9" ht="12" customHeight="1" x14ac:dyDescent="0.2">
      <c r="A106" s="93" t="s">
        <v>5</v>
      </c>
      <c r="B106" s="94"/>
      <c r="C106" s="94"/>
      <c r="D106" s="69"/>
      <c r="E106" s="70"/>
      <c r="F106" s="69"/>
      <c r="G106" s="60">
        <f>SUM(G97:G105)</f>
        <v>0</v>
      </c>
    </row>
    <row r="108" spans="1:9" x14ac:dyDescent="0.2">
      <c r="A108" s="38"/>
      <c r="B108" s="71"/>
      <c r="C108" s="85" t="s">
        <v>411</v>
      </c>
      <c r="D108" s="85"/>
      <c r="E108" s="85"/>
      <c r="F108" s="39"/>
      <c r="G108" s="40">
        <f>G106+G94+G68</f>
        <v>0</v>
      </c>
      <c r="H108" s="6"/>
      <c r="I108" s="6"/>
    </row>
  </sheetData>
  <sheetProtection algorithmName="SHA-512" hashValue="o6FCLvV1E3EhJLlkGjp5cyr2l8aac7/cZ7DYLzYA+VEUWtalR9HBIHfIxUOU9ha9xrYkJfxr7BAlW2idExSpww==" saltValue="WPh0AXVHE5lp6rsGEqjcxQ==" spinCount="100000" sheet="1" objects="1" scenarios="1"/>
  <mergeCells count="105">
    <mergeCell ref="A6:G6"/>
    <mergeCell ref="B7:C7"/>
    <mergeCell ref="B8:C8"/>
    <mergeCell ref="B10:C10"/>
    <mergeCell ref="B11:C11"/>
    <mergeCell ref="B9:C9"/>
    <mergeCell ref="A1:G1"/>
    <mergeCell ref="A2:G2"/>
    <mergeCell ref="B5:C5"/>
    <mergeCell ref="B17:C17"/>
    <mergeCell ref="B18:C18"/>
    <mergeCell ref="B20:C20"/>
    <mergeCell ref="B19:C19"/>
    <mergeCell ref="B12:C12"/>
    <mergeCell ref="B13:C13"/>
    <mergeCell ref="B14:C14"/>
    <mergeCell ref="B15:C15"/>
    <mergeCell ref="B16:C16"/>
    <mergeCell ref="B39:C39"/>
    <mergeCell ref="B40:C40"/>
    <mergeCell ref="B53:C53"/>
    <mergeCell ref="B41:C41"/>
    <mergeCell ref="B42:C42"/>
    <mergeCell ref="B45:C45"/>
    <mergeCell ref="B46:C46"/>
    <mergeCell ref="B21:C21"/>
    <mergeCell ref="B28:C28"/>
    <mergeCell ref="B29:C29"/>
    <mergeCell ref="B32:C32"/>
    <mergeCell ref="B38:C38"/>
    <mergeCell ref="B30:C30"/>
    <mergeCell ref="B31:C31"/>
    <mergeCell ref="B22:C22"/>
    <mergeCell ref="B23:C23"/>
    <mergeCell ref="B24:C24"/>
    <mergeCell ref="B25:C25"/>
    <mergeCell ref="B26:C26"/>
    <mergeCell ref="B27:C27"/>
    <mergeCell ref="B33:C33"/>
    <mergeCell ref="B66:C66"/>
    <mergeCell ref="B67:C67"/>
    <mergeCell ref="B48:C48"/>
    <mergeCell ref="B49:C49"/>
    <mergeCell ref="B50:C50"/>
    <mergeCell ref="B51:C51"/>
    <mergeCell ref="B43:C43"/>
    <mergeCell ref="B54:C54"/>
    <mergeCell ref="B55:C55"/>
    <mergeCell ref="B52:C52"/>
    <mergeCell ref="B58:C58"/>
    <mergeCell ref="B59:C59"/>
    <mergeCell ref="B60:C60"/>
    <mergeCell ref="B61:C61"/>
    <mergeCell ref="B62:C62"/>
    <mergeCell ref="B63:C63"/>
    <mergeCell ref="B64:C64"/>
    <mergeCell ref="B65:C65"/>
    <mergeCell ref="B47:C47"/>
    <mergeCell ref="B56:C56"/>
    <mergeCell ref="B57:C57"/>
    <mergeCell ref="B44:C44"/>
    <mergeCell ref="B75:C75"/>
    <mergeCell ref="B76:C76"/>
    <mergeCell ref="B77:C77"/>
    <mergeCell ref="B78:C78"/>
    <mergeCell ref="B79:C79"/>
    <mergeCell ref="A70:G70"/>
    <mergeCell ref="B71:C71"/>
    <mergeCell ref="B72:C72"/>
    <mergeCell ref="B73:C73"/>
    <mergeCell ref="B74:C74"/>
    <mergeCell ref="B85:C85"/>
    <mergeCell ref="B87:C87"/>
    <mergeCell ref="B88:C88"/>
    <mergeCell ref="B89:C89"/>
    <mergeCell ref="B86:C86"/>
    <mergeCell ref="B80:C80"/>
    <mergeCell ref="B81:C81"/>
    <mergeCell ref="B82:C82"/>
    <mergeCell ref="B83:C83"/>
    <mergeCell ref="B84:C84"/>
    <mergeCell ref="B91:C91"/>
    <mergeCell ref="B92:C92"/>
    <mergeCell ref="B93:C93"/>
    <mergeCell ref="C108:E108"/>
    <mergeCell ref="B90:C90"/>
    <mergeCell ref="A96:G96"/>
    <mergeCell ref="A4:G4"/>
    <mergeCell ref="A3:G3"/>
    <mergeCell ref="A68:C68"/>
    <mergeCell ref="A94:C94"/>
    <mergeCell ref="B97:C97"/>
    <mergeCell ref="B98:C98"/>
    <mergeCell ref="B99:C99"/>
    <mergeCell ref="B100:C100"/>
    <mergeCell ref="B101:C101"/>
    <mergeCell ref="B102:C102"/>
    <mergeCell ref="B103:C103"/>
    <mergeCell ref="B104:C104"/>
    <mergeCell ref="B105:C105"/>
    <mergeCell ref="A106:C106"/>
    <mergeCell ref="B36:C36"/>
    <mergeCell ref="B34:C34"/>
    <mergeCell ref="B35:C35"/>
    <mergeCell ref="B37:C37"/>
  </mergeCells>
  <phoneticPr fontId="10" type="noConversion"/>
  <pageMargins left="0.7" right="0.7" top="0.75" bottom="0.75" header="0.3" footer="0.3"/>
  <pageSetup paperSize="9" scale="94" fitToHeight="0" orientation="landscape" r:id="rId1"/>
  <rowBreaks count="2" manualBreakCount="2">
    <brk id="69" max="16383" man="1"/>
    <brk id="9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selection activeCell="H25" sqref="H25"/>
    </sheetView>
  </sheetViews>
  <sheetFormatPr defaultRowHeight="11.25" x14ac:dyDescent="0.2"/>
  <cols>
    <col min="1" max="1" width="8.6640625" style="16" customWidth="1"/>
    <col min="2" max="2" width="74.6640625" style="16" customWidth="1"/>
    <col min="3" max="3" width="7.5" style="16" customWidth="1"/>
    <col min="4" max="4" width="9.83203125" style="16" customWidth="1"/>
    <col min="5" max="16384" width="9.33203125" style="16"/>
  </cols>
  <sheetData>
    <row r="1" spans="1:4" ht="24" customHeight="1" x14ac:dyDescent="0.2">
      <c r="A1" s="104" t="s">
        <v>332</v>
      </c>
      <c r="B1" s="105"/>
      <c r="C1" s="105"/>
      <c r="D1" s="105"/>
    </row>
    <row r="2" spans="1:4" ht="12" customHeight="1" x14ac:dyDescent="0.2">
      <c r="A2" s="2" t="s">
        <v>6</v>
      </c>
      <c r="B2" s="3" t="s">
        <v>7</v>
      </c>
      <c r="C2" s="4" t="s">
        <v>8</v>
      </c>
      <c r="D2" s="75"/>
    </row>
    <row r="3" spans="1:4" ht="12" customHeight="1" x14ac:dyDescent="0.2">
      <c r="A3" s="2" t="s">
        <v>9</v>
      </c>
      <c r="B3" s="3" t="s">
        <v>10</v>
      </c>
      <c r="C3" s="4" t="s">
        <v>8</v>
      </c>
      <c r="D3" s="75"/>
    </row>
    <row r="4" spans="1:4" ht="12" customHeight="1" x14ac:dyDescent="0.2">
      <c r="A4" s="2" t="s">
        <v>11</v>
      </c>
      <c r="B4" s="3" t="s">
        <v>12</v>
      </c>
      <c r="C4" s="4" t="s">
        <v>8</v>
      </c>
      <c r="D4" s="75"/>
    </row>
    <row r="5" spans="1:4" ht="12" customHeight="1" x14ac:dyDescent="0.2">
      <c r="A5" s="2" t="s">
        <v>13</v>
      </c>
      <c r="B5" s="3" t="s">
        <v>14</v>
      </c>
      <c r="C5" s="4" t="s">
        <v>8</v>
      </c>
      <c r="D5" s="75"/>
    </row>
    <row r="6" spans="1:4" ht="12" customHeight="1" x14ac:dyDescent="0.2">
      <c r="A6" s="2" t="s">
        <v>15</v>
      </c>
      <c r="B6" s="3" t="s">
        <v>16</v>
      </c>
      <c r="C6" s="4" t="s">
        <v>17</v>
      </c>
      <c r="D6" s="75"/>
    </row>
    <row r="7" spans="1:4" ht="12" customHeight="1" x14ac:dyDescent="0.2">
      <c r="A7" s="2" t="s">
        <v>18</v>
      </c>
      <c r="B7" s="3" t="s">
        <v>400</v>
      </c>
      <c r="C7" s="4" t="s">
        <v>17</v>
      </c>
      <c r="D7" s="75"/>
    </row>
    <row r="8" spans="1:4" ht="12" customHeight="1" x14ac:dyDescent="0.2">
      <c r="A8" s="2" t="s">
        <v>19</v>
      </c>
      <c r="B8" s="3" t="s">
        <v>401</v>
      </c>
      <c r="C8" s="4" t="s">
        <v>17</v>
      </c>
      <c r="D8" s="75"/>
    </row>
    <row r="9" spans="1:4" ht="12" customHeight="1" x14ac:dyDescent="0.2">
      <c r="A9" s="2" t="s">
        <v>20</v>
      </c>
      <c r="B9" s="3" t="s">
        <v>21</v>
      </c>
      <c r="C9" s="4" t="s">
        <v>8</v>
      </c>
      <c r="D9" s="75"/>
    </row>
    <row r="10" spans="1:4" ht="12" customHeight="1" x14ac:dyDescent="0.2">
      <c r="A10" s="2" t="s">
        <v>23</v>
      </c>
      <c r="B10" s="3" t="s">
        <v>24</v>
      </c>
      <c r="C10" s="4" t="s">
        <v>8</v>
      </c>
      <c r="D10" s="75"/>
    </row>
    <row r="11" spans="1:4" ht="12" customHeight="1" x14ac:dyDescent="0.2">
      <c r="A11" s="2" t="s">
        <v>25</v>
      </c>
      <c r="B11" s="3" t="s">
        <v>402</v>
      </c>
      <c r="C11" s="4" t="s">
        <v>138</v>
      </c>
      <c r="D11" s="75"/>
    </row>
    <row r="12" spans="1:4" ht="12" customHeight="1" x14ac:dyDescent="0.2">
      <c r="A12" s="2" t="s">
        <v>27</v>
      </c>
      <c r="B12" s="3" t="s">
        <v>403</v>
      </c>
      <c r="C12" s="4" t="s">
        <v>138</v>
      </c>
      <c r="D12" s="75"/>
    </row>
    <row r="13" spans="1:4" ht="12" customHeight="1" x14ac:dyDescent="0.2">
      <c r="A13" s="2" t="s">
        <v>29</v>
      </c>
      <c r="B13" s="3" t="s">
        <v>26</v>
      </c>
      <c r="C13" s="4" t="s">
        <v>17</v>
      </c>
      <c r="D13" s="75"/>
    </row>
    <row r="14" spans="1:4" ht="12" customHeight="1" x14ac:dyDescent="0.2">
      <c r="A14" s="2" t="s">
        <v>31</v>
      </c>
      <c r="B14" s="3" t="s">
        <v>28</v>
      </c>
      <c r="C14" s="4" t="s">
        <v>17</v>
      </c>
      <c r="D14" s="75"/>
    </row>
    <row r="15" spans="1:4" ht="12" customHeight="1" x14ac:dyDescent="0.2">
      <c r="A15" s="2" t="s">
        <v>33</v>
      </c>
      <c r="B15" s="3" t="s">
        <v>30</v>
      </c>
      <c r="C15" s="4" t="s">
        <v>17</v>
      </c>
      <c r="D15" s="75"/>
    </row>
    <row r="16" spans="1:4" x14ac:dyDescent="0.2">
      <c r="A16" s="2" t="s">
        <v>35</v>
      </c>
      <c r="B16" s="3" t="s">
        <v>32</v>
      </c>
      <c r="C16" s="4" t="s">
        <v>17</v>
      </c>
      <c r="D16" s="76"/>
    </row>
    <row r="17" spans="1:4" x14ac:dyDescent="0.2">
      <c r="A17" s="2" t="s">
        <v>37</v>
      </c>
      <c r="B17" s="3" t="s">
        <v>34</v>
      </c>
      <c r="C17" s="4" t="s">
        <v>17</v>
      </c>
      <c r="D17" s="76"/>
    </row>
    <row r="18" spans="1:4" ht="12" customHeight="1" x14ac:dyDescent="0.2">
      <c r="A18" s="2" t="s">
        <v>39</v>
      </c>
      <c r="B18" s="3" t="s">
        <v>36</v>
      </c>
      <c r="C18" s="4" t="s">
        <v>22</v>
      </c>
      <c r="D18" s="75"/>
    </row>
    <row r="19" spans="1:4" x14ac:dyDescent="0.2">
      <c r="A19" s="2" t="s">
        <v>42</v>
      </c>
      <c r="B19" s="3" t="s">
        <v>38</v>
      </c>
      <c r="C19" s="4" t="s">
        <v>17</v>
      </c>
      <c r="D19" s="76"/>
    </row>
    <row r="20" spans="1:4" ht="12" customHeight="1" x14ac:dyDescent="0.2">
      <c r="A20" s="2" t="s">
        <v>44</v>
      </c>
      <c r="B20" s="3" t="s">
        <v>40</v>
      </c>
      <c r="C20" s="4" t="s">
        <v>41</v>
      </c>
      <c r="D20" s="75"/>
    </row>
    <row r="21" spans="1:4" ht="12" customHeight="1" x14ac:dyDescent="0.2">
      <c r="A21" s="2" t="s">
        <v>46</v>
      </c>
      <c r="B21" s="3" t="s">
        <v>43</v>
      </c>
      <c r="C21" s="4" t="s">
        <v>22</v>
      </c>
      <c r="D21" s="75"/>
    </row>
    <row r="22" spans="1:4" ht="12" customHeight="1" x14ac:dyDescent="0.2">
      <c r="A22" s="2" t="s">
        <v>48</v>
      </c>
      <c r="B22" s="3" t="s">
        <v>45</v>
      </c>
      <c r="C22" s="4" t="s">
        <v>22</v>
      </c>
      <c r="D22" s="75"/>
    </row>
    <row r="23" spans="1:4" ht="12" customHeight="1" x14ac:dyDescent="0.2">
      <c r="A23" s="2" t="s">
        <v>50</v>
      </c>
      <c r="B23" s="3" t="s">
        <v>47</v>
      </c>
      <c r="C23" s="4" t="s">
        <v>22</v>
      </c>
      <c r="D23" s="75"/>
    </row>
    <row r="24" spans="1:4" ht="12" customHeight="1" x14ac:dyDescent="0.2">
      <c r="A24" s="2" t="s">
        <v>52</v>
      </c>
      <c r="B24" s="3" t="s">
        <v>49</v>
      </c>
      <c r="C24" s="4" t="s">
        <v>22</v>
      </c>
      <c r="D24" s="75"/>
    </row>
    <row r="25" spans="1:4" ht="12" customHeight="1" x14ac:dyDescent="0.2">
      <c r="A25" s="2" t="s">
        <v>54</v>
      </c>
      <c r="B25" s="3" t="s">
        <v>51</v>
      </c>
      <c r="C25" s="4" t="s">
        <v>22</v>
      </c>
      <c r="D25" s="75"/>
    </row>
    <row r="26" spans="1:4" ht="12" customHeight="1" x14ac:dyDescent="0.2">
      <c r="A26" s="2" t="s">
        <v>55</v>
      </c>
      <c r="B26" s="3" t="s">
        <v>57</v>
      </c>
      <c r="C26" s="4" t="s">
        <v>53</v>
      </c>
      <c r="D26" s="75"/>
    </row>
    <row r="27" spans="1:4" ht="12" customHeight="1" x14ac:dyDescent="0.2">
      <c r="A27" s="2" t="s">
        <v>56</v>
      </c>
      <c r="B27" s="3" t="s">
        <v>58</v>
      </c>
      <c r="C27" s="4" t="s">
        <v>53</v>
      </c>
      <c r="D27" s="75"/>
    </row>
    <row r="28" spans="1:4" ht="12" customHeight="1" x14ac:dyDescent="0.2">
      <c r="A28" s="92"/>
      <c r="B28" s="92"/>
      <c r="C28" s="6"/>
      <c r="D28" s="6"/>
    </row>
    <row r="29" spans="1:4" ht="12" customHeight="1" x14ac:dyDescent="0.2">
      <c r="A29" s="7"/>
      <c r="B29" s="7"/>
      <c r="C29" s="7"/>
      <c r="D29" s="7"/>
    </row>
    <row r="30" spans="1:4" ht="12" customHeight="1" x14ac:dyDescent="0.2">
      <c r="A30" s="104" t="s">
        <v>59</v>
      </c>
      <c r="B30" s="104"/>
      <c r="C30" s="104"/>
      <c r="D30" s="104"/>
    </row>
    <row r="31" spans="1:4" ht="0.95" customHeight="1" x14ac:dyDescent="0.2"/>
    <row r="32" spans="1:4" ht="12" customHeight="1" x14ac:dyDescent="0.2">
      <c r="A32" s="33" t="s">
        <v>60</v>
      </c>
      <c r="B32" s="23" t="s">
        <v>61</v>
      </c>
      <c r="C32" s="34" t="s">
        <v>17</v>
      </c>
      <c r="D32" s="77"/>
    </row>
    <row r="33" spans="1:4" ht="12" customHeight="1" x14ac:dyDescent="0.2">
      <c r="A33" s="33" t="s">
        <v>62</v>
      </c>
      <c r="B33" s="23" t="s">
        <v>63</v>
      </c>
      <c r="C33" s="34" t="s">
        <v>17</v>
      </c>
      <c r="D33" s="77"/>
    </row>
    <row r="34" spans="1:4" ht="12" customHeight="1" x14ac:dyDescent="0.2">
      <c r="A34" s="33" t="s">
        <v>64</v>
      </c>
      <c r="B34" s="23" t="s">
        <v>65</v>
      </c>
      <c r="C34" s="34" t="s">
        <v>17</v>
      </c>
      <c r="D34" s="77"/>
    </row>
    <row r="35" spans="1:4" ht="12" customHeight="1" x14ac:dyDescent="0.2">
      <c r="A35" s="33" t="s">
        <v>66</v>
      </c>
      <c r="B35" s="23" t="s">
        <v>67</v>
      </c>
      <c r="C35" s="34" t="s">
        <v>17</v>
      </c>
      <c r="D35" s="77"/>
    </row>
    <row r="36" spans="1:4" ht="12" customHeight="1" x14ac:dyDescent="0.2">
      <c r="A36" s="33" t="s">
        <v>68</v>
      </c>
      <c r="B36" s="23" t="s">
        <v>69</v>
      </c>
      <c r="C36" s="34" t="s">
        <v>17</v>
      </c>
      <c r="D36" s="77"/>
    </row>
    <row r="37" spans="1:4" ht="12" customHeight="1" x14ac:dyDescent="0.2">
      <c r="A37" s="33" t="s">
        <v>70</v>
      </c>
      <c r="B37" s="23" t="s">
        <v>71</v>
      </c>
      <c r="C37" s="34" t="s">
        <v>17</v>
      </c>
      <c r="D37" s="77"/>
    </row>
    <row r="38" spans="1:4" ht="12" customHeight="1" x14ac:dyDescent="0.2">
      <c r="A38" s="33" t="s">
        <v>72</v>
      </c>
      <c r="B38" s="23" t="s">
        <v>73</v>
      </c>
      <c r="C38" s="34" t="s">
        <v>17</v>
      </c>
      <c r="D38" s="77"/>
    </row>
    <row r="39" spans="1:4" ht="12" customHeight="1" x14ac:dyDescent="0.2">
      <c r="A39" s="33" t="s">
        <v>74</v>
      </c>
      <c r="B39" s="23" t="s">
        <v>75</v>
      </c>
      <c r="C39" s="34" t="s">
        <v>17</v>
      </c>
      <c r="D39" s="77"/>
    </row>
    <row r="40" spans="1:4" ht="12" customHeight="1" x14ac:dyDescent="0.2">
      <c r="A40" s="33" t="s">
        <v>76</v>
      </c>
      <c r="B40" s="23" t="s">
        <v>77</v>
      </c>
      <c r="C40" s="34" t="s">
        <v>17</v>
      </c>
      <c r="D40" s="77"/>
    </row>
    <row r="41" spans="1:4" ht="12" customHeight="1" x14ac:dyDescent="0.2">
      <c r="A41" s="33" t="s">
        <v>78</v>
      </c>
      <c r="B41" s="23" t="s">
        <v>79</v>
      </c>
      <c r="C41" s="34" t="s">
        <v>17</v>
      </c>
      <c r="D41" s="77"/>
    </row>
    <row r="42" spans="1:4" ht="12" customHeight="1" x14ac:dyDescent="0.2">
      <c r="A42" s="33" t="s">
        <v>80</v>
      </c>
      <c r="B42" s="23" t="s">
        <v>81</v>
      </c>
      <c r="C42" s="34" t="s">
        <v>17</v>
      </c>
      <c r="D42" s="77"/>
    </row>
    <row r="43" spans="1:4" ht="12" customHeight="1" x14ac:dyDescent="0.2">
      <c r="A43" s="33" t="s">
        <v>82</v>
      </c>
      <c r="B43" s="23" t="s">
        <v>83</v>
      </c>
      <c r="C43" s="34" t="s">
        <v>17</v>
      </c>
      <c r="D43" s="77"/>
    </row>
    <row r="44" spans="1:4" ht="12" customHeight="1" x14ac:dyDescent="0.2">
      <c r="A44" s="33" t="s">
        <v>84</v>
      </c>
      <c r="B44" s="23" t="s">
        <v>85</v>
      </c>
      <c r="C44" s="34" t="s">
        <v>17</v>
      </c>
      <c r="D44" s="77"/>
    </row>
    <row r="45" spans="1:4" ht="12" customHeight="1" x14ac:dyDescent="0.2">
      <c r="A45" s="33" t="s">
        <v>86</v>
      </c>
      <c r="B45" s="23" t="s">
        <v>87</v>
      </c>
      <c r="C45" s="34" t="s">
        <v>17</v>
      </c>
      <c r="D45" s="77"/>
    </row>
    <row r="46" spans="1:4" ht="12" customHeight="1" x14ac:dyDescent="0.2">
      <c r="A46" s="33" t="s">
        <v>88</v>
      </c>
      <c r="B46" s="23" t="s">
        <v>89</v>
      </c>
      <c r="C46" s="34" t="s">
        <v>17</v>
      </c>
      <c r="D46" s="77"/>
    </row>
    <row r="47" spans="1:4" ht="12" customHeight="1" x14ac:dyDescent="0.2">
      <c r="A47" s="33" t="s">
        <v>90</v>
      </c>
      <c r="B47" s="23" t="s">
        <v>91</v>
      </c>
      <c r="C47" s="34" t="s">
        <v>17</v>
      </c>
      <c r="D47" s="77"/>
    </row>
    <row r="48" spans="1:4" ht="12" customHeight="1" x14ac:dyDescent="0.2">
      <c r="A48" s="33" t="s">
        <v>92</v>
      </c>
      <c r="B48" s="23" t="s">
        <v>93</v>
      </c>
      <c r="C48" s="34" t="s">
        <v>17</v>
      </c>
      <c r="D48" s="77"/>
    </row>
    <row r="49" spans="1:4" ht="12" customHeight="1" x14ac:dyDescent="0.2">
      <c r="A49" s="33" t="s">
        <v>94</v>
      </c>
      <c r="B49" s="23" t="s">
        <v>95</v>
      </c>
      <c r="C49" s="34" t="s">
        <v>17</v>
      </c>
      <c r="D49" s="77"/>
    </row>
    <row r="50" spans="1:4" ht="12" customHeight="1" x14ac:dyDescent="0.2">
      <c r="A50" s="33" t="s">
        <v>96</v>
      </c>
      <c r="B50" s="23" t="s">
        <v>97</v>
      </c>
      <c r="C50" s="34" t="s">
        <v>17</v>
      </c>
      <c r="D50" s="77"/>
    </row>
    <row r="51" spans="1:4" ht="12" customHeight="1" x14ac:dyDescent="0.2">
      <c r="A51" s="33" t="s">
        <v>98</v>
      </c>
      <c r="B51" s="23" t="s">
        <v>99</v>
      </c>
      <c r="C51" s="34" t="s">
        <v>17</v>
      </c>
      <c r="D51" s="77"/>
    </row>
    <row r="52" spans="1:4" ht="12" customHeight="1" x14ac:dyDescent="0.2">
      <c r="A52" s="33" t="s">
        <v>100</v>
      </c>
      <c r="B52" s="23" t="s">
        <v>101</v>
      </c>
      <c r="C52" s="34" t="s">
        <v>17</v>
      </c>
      <c r="D52" s="77"/>
    </row>
    <row r="54" spans="1:4" x14ac:dyDescent="0.2">
      <c r="A54" s="45"/>
      <c r="B54" s="42" t="s">
        <v>412</v>
      </c>
      <c r="C54" s="43"/>
      <c r="D54" s="44">
        <f>SUM(D32:D52)+SUM(D2:D27)</f>
        <v>0</v>
      </c>
    </row>
  </sheetData>
  <sheetProtection algorithmName="SHA-512" hashValue="mPoHLWAyQew9A5gOQU9wFZS4Chyevo04nOMzDrDH0I93WtnOKXluIWfdEhNG5c6KeIxxmFbaVqXse0Lkh2/RaQ==" saltValue="GdVm/ocSrDhdqrx13V+9RQ==" spinCount="100000" sheet="1" objects="1" scenarios="1"/>
  <mergeCells count="3">
    <mergeCell ref="A30:D30"/>
    <mergeCell ref="A28:B28"/>
    <mergeCell ref="A1:D1"/>
  </mergeCells>
  <phoneticPr fontId="10" type="noConversion"/>
  <pageMargins left="0.7" right="0.7" top="0.75" bottom="0.75" header="0.3" footer="0.3"/>
  <pageSetup paperSize="9"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7"/>
  <sheetViews>
    <sheetView zoomScaleNormal="100" workbookViewId="0">
      <selection activeCell="J27" sqref="J27"/>
    </sheetView>
  </sheetViews>
  <sheetFormatPr defaultRowHeight="11.25" x14ac:dyDescent="0.2"/>
  <cols>
    <col min="1" max="1" width="8.5" style="16" customWidth="1"/>
    <col min="2" max="2" width="99.1640625" style="16" customWidth="1"/>
    <col min="3" max="3" width="8.83203125" style="16" customWidth="1"/>
    <col min="4" max="4" width="7.5" style="16" customWidth="1"/>
    <col min="5" max="5" width="9.83203125" style="16" customWidth="1"/>
    <col min="6" max="6" width="9.33203125" style="16" customWidth="1"/>
    <col min="7" max="7" width="13.1640625" style="16" customWidth="1"/>
    <col min="8" max="16384" width="9.33203125" style="16"/>
  </cols>
  <sheetData>
    <row r="1" spans="1:7" s="15" customFormat="1" ht="33.200000000000003" customHeight="1" x14ac:dyDescent="0.2">
      <c r="A1" s="14" t="s">
        <v>103</v>
      </c>
      <c r="B1" s="112" t="s">
        <v>104</v>
      </c>
      <c r="C1" s="113"/>
      <c r="D1" s="13" t="s">
        <v>105</v>
      </c>
      <c r="E1" s="13" t="s">
        <v>106</v>
      </c>
      <c r="F1" s="13" t="s">
        <v>219</v>
      </c>
      <c r="G1" s="13" t="s">
        <v>107</v>
      </c>
    </row>
    <row r="2" spans="1:7" ht="12" customHeight="1" x14ac:dyDescent="0.2">
      <c r="A2" s="88" t="s">
        <v>221</v>
      </c>
      <c r="B2" s="88"/>
      <c r="C2" s="88"/>
      <c r="D2" s="88"/>
      <c r="E2" s="88"/>
      <c r="F2" s="88"/>
      <c r="G2" s="88"/>
    </row>
    <row r="3" spans="1:7" ht="12" customHeight="1" x14ac:dyDescent="0.2">
      <c r="A3" s="19" t="s">
        <v>222</v>
      </c>
      <c r="B3" s="84" t="s">
        <v>223</v>
      </c>
      <c r="C3" s="84"/>
      <c r="D3" s="20" t="s">
        <v>224</v>
      </c>
      <c r="E3" s="21">
        <v>200</v>
      </c>
      <c r="F3" s="78"/>
      <c r="G3" s="21">
        <f>F3*E3</f>
        <v>0</v>
      </c>
    </row>
    <row r="4" spans="1:7" ht="12" customHeight="1" x14ac:dyDescent="0.2">
      <c r="A4" s="19" t="s">
        <v>225</v>
      </c>
      <c r="B4" s="84" t="s">
        <v>226</v>
      </c>
      <c r="C4" s="84"/>
      <c r="D4" s="20" t="s">
        <v>224</v>
      </c>
      <c r="E4" s="21">
        <v>10</v>
      </c>
      <c r="F4" s="78"/>
      <c r="G4" s="21">
        <f t="shared" ref="G4:G35" si="0">F4*E4</f>
        <v>0</v>
      </c>
    </row>
    <row r="5" spans="1:7" ht="12" customHeight="1" x14ac:dyDescent="0.2">
      <c r="A5" s="19" t="s">
        <v>227</v>
      </c>
      <c r="B5" s="108" t="s">
        <v>295</v>
      </c>
      <c r="C5" s="109"/>
      <c r="D5" s="20" t="s">
        <v>224</v>
      </c>
      <c r="E5" s="21">
        <v>70</v>
      </c>
      <c r="F5" s="78"/>
      <c r="G5" s="21">
        <f t="shared" si="0"/>
        <v>0</v>
      </c>
    </row>
    <row r="6" spans="1:7" ht="12" customHeight="1" x14ac:dyDescent="0.2">
      <c r="A6" s="19" t="s">
        <v>228</v>
      </c>
      <c r="B6" s="110" t="s">
        <v>296</v>
      </c>
      <c r="C6" s="111"/>
      <c r="D6" s="20" t="s">
        <v>224</v>
      </c>
      <c r="E6" s="21">
        <v>35</v>
      </c>
      <c r="F6" s="78"/>
      <c r="G6" s="21">
        <f t="shared" si="0"/>
        <v>0</v>
      </c>
    </row>
    <row r="7" spans="1:7" ht="12" customHeight="1" x14ac:dyDescent="0.2">
      <c r="A7" s="19" t="s">
        <v>229</v>
      </c>
      <c r="B7" s="84" t="s">
        <v>230</v>
      </c>
      <c r="C7" s="84"/>
      <c r="D7" s="20" t="s">
        <v>224</v>
      </c>
      <c r="E7" s="21">
        <v>5</v>
      </c>
      <c r="F7" s="78"/>
      <c r="G7" s="21">
        <f t="shared" si="0"/>
        <v>0</v>
      </c>
    </row>
    <row r="8" spans="1:7" ht="12" customHeight="1" x14ac:dyDescent="0.2">
      <c r="A8" s="19" t="s">
        <v>231</v>
      </c>
      <c r="B8" s="84" t="s">
        <v>232</v>
      </c>
      <c r="C8" s="84"/>
      <c r="D8" s="20" t="s">
        <v>224</v>
      </c>
      <c r="E8" s="21">
        <v>50</v>
      </c>
      <c r="F8" s="78"/>
      <c r="G8" s="21">
        <f t="shared" si="0"/>
        <v>0</v>
      </c>
    </row>
    <row r="9" spans="1:7" ht="12" customHeight="1" x14ac:dyDescent="0.2">
      <c r="A9" s="19" t="s">
        <v>233</v>
      </c>
      <c r="B9" s="84" t="s">
        <v>234</v>
      </c>
      <c r="C9" s="84"/>
      <c r="D9" s="20" t="s">
        <v>224</v>
      </c>
      <c r="E9" s="21">
        <v>8</v>
      </c>
      <c r="F9" s="78"/>
      <c r="G9" s="21">
        <f t="shared" si="0"/>
        <v>0</v>
      </c>
    </row>
    <row r="10" spans="1:7" ht="12" customHeight="1" x14ac:dyDescent="0.2">
      <c r="A10" s="19" t="s">
        <v>235</v>
      </c>
      <c r="B10" s="84" t="s">
        <v>236</v>
      </c>
      <c r="C10" s="84"/>
      <c r="D10" s="20" t="s">
        <v>224</v>
      </c>
      <c r="E10" s="21">
        <v>20</v>
      </c>
      <c r="F10" s="78"/>
      <c r="G10" s="21">
        <f t="shared" si="0"/>
        <v>0</v>
      </c>
    </row>
    <row r="11" spans="1:7" ht="12" customHeight="1" x14ac:dyDescent="0.2">
      <c r="A11" s="19" t="s">
        <v>237</v>
      </c>
      <c r="B11" s="84" t="s">
        <v>238</v>
      </c>
      <c r="C11" s="84"/>
      <c r="D11" s="20" t="s">
        <v>224</v>
      </c>
      <c r="E11" s="21">
        <v>40</v>
      </c>
      <c r="F11" s="78"/>
      <c r="G11" s="21">
        <f t="shared" si="0"/>
        <v>0</v>
      </c>
    </row>
    <row r="12" spans="1:7" ht="12" customHeight="1" x14ac:dyDescent="0.2">
      <c r="A12" s="22" t="s">
        <v>239</v>
      </c>
      <c r="B12" s="84" t="s">
        <v>240</v>
      </c>
      <c r="C12" s="84"/>
      <c r="D12" s="20" t="s">
        <v>224</v>
      </c>
      <c r="E12" s="21">
        <v>5</v>
      </c>
      <c r="F12" s="78"/>
      <c r="G12" s="21">
        <f t="shared" si="0"/>
        <v>0</v>
      </c>
    </row>
    <row r="13" spans="1:7" ht="12" customHeight="1" x14ac:dyDescent="0.2">
      <c r="A13" s="22" t="s">
        <v>241</v>
      </c>
      <c r="B13" s="84" t="s">
        <v>242</v>
      </c>
      <c r="C13" s="84"/>
      <c r="D13" s="20" t="s">
        <v>224</v>
      </c>
      <c r="E13" s="21">
        <v>2</v>
      </c>
      <c r="F13" s="78"/>
      <c r="G13" s="21">
        <f t="shared" si="0"/>
        <v>0</v>
      </c>
    </row>
    <row r="14" spans="1:7" ht="12" customHeight="1" x14ac:dyDescent="0.2">
      <c r="A14" s="22" t="s">
        <v>243</v>
      </c>
      <c r="B14" s="84" t="s">
        <v>244</v>
      </c>
      <c r="C14" s="84"/>
      <c r="D14" s="20" t="s">
        <v>224</v>
      </c>
      <c r="E14" s="21">
        <v>5</v>
      </c>
      <c r="F14" s="78"/>
      <c r="G14" s="21">
        <f t="shared" si="0"/>
        <v>0</v>
      </c>
    </row>
    <row r="15" spans="1:7" ht="12" customHeight="1" x14ac:dyDescent="0.2">
      <c r="A15" s="22" t="s">
        <v>245</v>
      </c>
      <c r="B15" s="84" t="s">
        <v>246</v>
      </c>
      <c r="C15" s="84"/>
      <c r="D15" s="20" t="s">
        <v>110</v>
      </c>
      <c r="E15" s="21">
        <v>15</v>
      </c>
      <c r="F15" s="78"/>
      <c r="G15" s="21">
        <f t="shared" si="0"/>
        <v>0</v>
      </c>
    </row>
    <row r="16" spans="1:7" ht="12" customHeight="1" x14ac:dyDescent="0.2">
      <c r="A16" s="22" t="s">
        <v>247</v>
      </c>
      <c r="B16" s="84" t="s">
        <v>248</v>
      </c>
      <c r="C16" s="84"/>
      <c r="D16" s="20" t="s">
        <v>110</v>
      </c>
      <c r="E16" s="21">
        <v>20</v>
      </c>
      <c r="F16" s="78"/>
      <c r="G16" s="21">
        <f t="shared" si="0"/>
        <v>0</v>
      </c>
    </row>
    <row r="17" spans="1:7" ht="12" customHeight="1" x14ac:dyDescent="0.2">
      <c r="A17" s="22" t="s">
        <v>249</v>
      </c>
      <c r="B17" s="84" t="s">
        <v>250</v>
      </c>
      <c r="C17" s="84"/>
      <c r="D17" s="20" t="s">
        <v>224</v>
      </c>
      <c r="E17" s="21">
        <v>20</v>
      </c>
      <c r="F17" s="78"/>
      <c r="G17" s="21">
        <f t="shared" si="0"/>
        <v>0</v>
      </c>
    </row>
    <row r="18" spans="1:7" ht="12" customHeight="1" x14ac:dyDescent="0.2">
      <c r="A18" s="22" t="s">
        <v>251</v>
      </c>
      <c r="B18" s="84" t="s">
        <v>252</v>
      </c>
      <c r="C18" s="84"/>
      <c r="D18" s="20" t="s">
        <v>224</v>
      </c>
      <c r="E18" s="21">
        <v>5</v>
      </c>
      <c r="F18" s="78"/>
      <c r="G18" s="21">
        <f t="shared" si="0"/>
        <v>0</v>
      </c>
    </row>
    <row r="19" spans="1:7" ht="12" customHeight="1" x14ac:dyDescent="0.2">
      <c r="A19" s="22" t="s">
        <v>253</v>
      </c>
      <c r="B19" s="84" t="s">
        <v>254</v>
      </c>
      <c r="C19" s="84"/>
      <c r="D19" s="20" t="s">
        <v>224</v>
      </c>
      <c r="E19" s="21">
        <v>2</v>
      </c>
      <c r="F19" s="78"/>
      <c r="G19" s="21">
        <f t="shared" si="0"/>
        <v>0</v>
      </c>
    </row>
    <row r="20" spans="1:7" ht="12" customHeight="1" x14ac:dyDescent="0.2">
      <c r="A20" s="22" t="s">
        <v>255</v>
      </c>
      <c r="B20" s="84" t="s">
        <v>256</v>
      </c>
      <c r="C20" s="84"/>
      <c r="D20" s="20" t="s">
        <v>224</v>
      </c>
      <c r="E20" s="21">
        <v>5</v>
      </c>
      <c r="F20" s="78"/>
      <c r="G20" s="21">
        <f t="shared" si="0"/>
        <v>0</v>
      </c>
    </row>
    <row r="21" spans="1:7" ht="12" customHeight="1" x14ac:dyDescent="0.2">
      <c r="A21" s="22" t="s">
        <v>257</v>
      </c>
      <c r="B21" s="84" t="s">
        <v>258</v>
      </c>
      <c r="C21" s="84"/>
      <c r="D21" s="20" t="s">
        <v>224</v>
      </c>
      <c r="E21" s="21">
        <v>5</v>
      </c>
      <c r="F21" s="78"/>
      <c r="G21" s="21">
        <f t="shared" si="0"/>
        <v>0</v>
      </c>
    </row>
    <row r="22" spans="1:7" ht="12" customHeight="1" x14ac:dyDescent="0.2">
      <c r="A22" s="22" t="s">
        <v>259</v>
      </c>
      <c r="B22" s="84" t="s">
        <v>260</v>
      </c>
      <c r="C22" s="84"/>
      <c r="D22" s="20" t="s">
        <v>224</v>
      </c>
      <c r="E22" s="21">
        <v>5</v>
      </c>
      <c r="F22" s="78"/>
      <c r="G22" s="21">
        <f t="shared" si="0"/>
        <v>0</v>
      </c>
    </row>
    <row r="23" spans="1:7" ht="12" customHeight="1" x14ac:dyDescent="0.2">
      <c r="A23" s="22" t="s">
        <v>261</v>
      </c>
      <c r="B23" s="84" t="s">
        <v>262</v>
      </c>
      <c r="C23" s="84"/>
      <c r="D23" s="20" t="s">
        <v>224</v>
      </c>
      <c r="E23" s="21">
        <v>5</v>
      </c>
      <c r="F23" s="78"/>
      <c r="G23" s="21">
        <f t="shared" si="0"/>
        <v>0</v>
      </c>
    </row>
    <row r="24" spans="1:7" ht="12" customHeight="1" x14ac:dyDescent="0.2">
      <c r="A24" s="22" t="s">
        <v>263</v>
      </c>
      <c r="B24" s="84" t="s">
        <v>264</v>
      </c>
      <c r="C24" s="84"/>
      <c r="D24" s="20" t="s">
        <v>224</v>
      </c>
      <c r="E24" s="21">
        <v>40</v>
      </c>
      <c r="F24" s="78"/>
      <c r="G24" s="21">
        <f t="shared" si="0"/>
        <v>0</v>
      </c>
    </row>
    <row r="25" spans="1:7" ht="12" customHeight="1" x14ac:dyDescent="0.2">
      <c r="A25" s="22" t="s">
        <v>265</v>
      </c>
      <c r="B25" s="84" t="s">
        <v>266</v>
      </c>
      <c r="C25" s="84"/>
      <c r="D25" s="20" t="s">
        <v>224</v>
      </c>
      <c r="E25" s="21">
        <v>5</v>
      </c>
      <c r="F25" s="78"/>
      <c r="G25" s="21">
        <f t="shared" si="0"/>
        <v>0</v>
      </c>
    </row>
    <row r="26" spans="1:7" ht="12" customHeight="1" x14ac:dyDescent="0.2">
      <c r="A26" s="22" t="s">
        <v>267</v>
      </c>
      <c r="B26" s="84" t="s">
        <v>268</v>
      </c>
      <c r="C26" s="84"/>
      <c r="D26" s="20" t="s">
        <v>224</v>
      </c>
      <c r="E26" s="21">
        <v>5</v>
      </c>
      <c r="F26" s="78"/>
      <c r="G26" s="21">
        <f t="shared" si="0"/>
        <v>0</v>
      </c>
    </row>
    <row r="27" spans="1:7" ht="12" customHeight="1" x14ac:dyDescent="0.2">
      <c r="A27" s="22" t="s">
        <v>269</v>
      </c>
      <c r="B27" s="84" t="s">
        <v>270</v>
      </c>
      <c r="C27" s="84"/>
      <c r="D27" s="20" t="s">
        <v>224</v>
      </c>
      <c r="E27" s="21">
        <v>5</v>
      </c>
      <c r="F27" s="78"/>
      <c r="G27" s="21">
        <f t="shared" si="0"/>
        <v>0</v>
      </c>
    </row>
    <row r="28" spans="1:7" ht="12" customHeight="1" x14ac:dyDescent="0.2">
      <c r="A28" s="22" t="s">
        <v>271</v>
      </c>
      <c r="B28" s="84" t="s">
        <v>254</v>
      </c>
      <c r="C28" s="84"/>
      <c r="D28" s="20" t="s">
        <v>224</v>
      </c>
      <c r="E28" s="21">
        <v>5</v>
      </c>
      <c r="F28" s="78"/>
      <c r="G28" s="21">
        <f t="shared" si="0"/>
        <v>0</v>
      </c>
    </row>
    <row r="29" spans="1:7" ht="12" customHeight="1" x14ac:dyDescent="0.2">
      <c r="A29" s="22" t="s">
        <v>272</v>
      </c>
      <c r="B29" s="84" t="s">
        <v>273</v>
      </c>
      <c r="C29" s="84"/>
      <c r="D29" s="20" t="s">
        <v>224</v>
      </c>
      <c r="E29" s="21">
        <v>5</v>
      </c>
      <c r="F29" s="78"/>
      <c r="G29" s="21">
        <f t="shared" si="0"/>
        <v>0</v>
      </c>
    </row>
    <row r="30" spans="1:7" ht="12" customHeight="1" x14ac:dyDescent="0.2">
      <c r="A30" s="22" t="s">
        <v>274</v>
      </c>
      <c r="B30" s="84" t="s">
        <v>275</v>
      </c>
      <c r="C30" s="84"/>
      <c r="D30" s="20" t="s">
        <v>224</v>
      </c>
      <c r="E30" s="21">
        <v>5</v>
      </c>
      <c r="F30" s="78"/>
      <c r="G30" s="21">
        <f t="shared" si="0"/>
        <v>0</v>
      </c>
    </row>
    <row r="31" spans="1:7" ht="12" customHeight="1" x14ac:dyDescent="0.2">
      <c r="A31" s="22" t="s">
        <v>276</v>
      </c>
      <c r="B31" s="84" t="s">
        <v>277</v>
      </c>
      <c r="C31" s="84"/>
      <c r="D31" s="20" t="s">
        <v>224</v>
      </c>
      <c r="E31" s="21">
        <v>5</v>
      </c>
      <c r="F31" s="78"/>
      <c r="G31" s="21">
        <f t="shared" si="0"/>
        <v>0</v>
      </c>
    </row>
    <row r="32" spans="1:7" ht="12" customHeight="1" x14ac:dyDescent="0.2">
      <c r="A32" s="22" t="s">
        <v>278</v>
      </c>
      <c r="B32" s="84" t="s">
        <v>279</v>
      </c>
      <c r="C32" s="84"/>
      <c r="D32" s="20" t="s">
        <v>224</v>
      </c>
      <c r="E32" s="21">
        <v>5</v>
      </c>
      <c r="F32" s="78"/>
      <c r="G32" s="21">
        <f t="shared" si="0"/>
        <v>0</v>
      </c>
    </row>
    <row r="33" spans="1:7" ht="12" customHeight="1" x14ac:dyDescent="0.2">
      <c r="A33" s="22" t="s">
        <v>280</v>
      </c>
      <c r="B33" s="84" t="s">
        <v>281</v>
      </c>
      <c r="C33" s="84"/>
      <c r="D33" s="20" t="s">
        <v>224</v>
      </c>
      <c r="E33" s="21">
        <v>5</v>
      </c>
      <c r="F33" s="78"/>
      <c r="G33" s="21">
        <f t="shared" si="0"/>
        <v>0</v>
      </c>
    </row>
    <row r="34" spans="1:7" ht="12" customHeight="1" x14ac:dyDescent="0.2">
      <c r="A34" s="22" t="s">
        <v>282</v>
      </c>
      <c r="B34" s="84" t="s">
        <v>283</v>
      </c>
      <c r="C34" s="84"/>
      <c r="D34" s="20" t="s">
        <v>224</v>
      </c>
      <c r="E34" s="21">
        <v>5</v>
      </c>
      <c r="F34" s="78"/>
      <c r="G34" s="21">
        <f t="shared" si="0"/>
        <v>0</v>
      </c>
    </row>
    <row r="35" spans="1:7" ht="12" customHeight="1" x14ac:dyDescent="0.2">
      <c r="A35" s="22" t="s">
        <v>284</v>
      </c>
      <c r="B35" s="84" t="s">
        <v>285</v>
      </c>
      <c r="C35" s="84"/>
      <c r="D35" s="20" t="s">
        <v>224</v>
      </c>
      <c r="E35" s="21">
        <v>5</v>
      </c>
      <c r="F35" s="78"/>
      <c r="G35" s="21">
        <f t="shared" si="0"/>
        <v>0</v>
      </c>
    </row>
    <row r="36" spans="1:7" ht="10.7" customHeight="1" x14ac:dyDescent="0.2">
      <c r="A36" s="106"/>
      <c r="B36" s="106"/>
      <c r="C36" s="106"/>
      <c r="D36" s="46"/>
      <c r="E36" s="46"/>
      <c r="F36" s="46"/>
      <c r="G36" s="46"/>
    </row>
    <row r="37" spans="1:7" s="41" customFormat="1" ht="12" customHeight="1" x14ac:dyDescent="0.2">
      <c r="A37" s="107" t="s">
        <v>413</v>
      </c>
      <c r="B37" s="107"/>
      <c r="C37" s="107"/>
      <c r="D37" s="47"/>
      <c r="E37" s="47"/>
      <c r="F37" s="47"/>
      <c r="G37" s="44">
        <f>SUM(G3:G35)</f>
        <v>0</v>
      </c>
    </row>
  </sheetData>
  <sheetProtection algorithmName="SHA-512" hashValue="GANPkX86gWAPKYw6/dodZiRT4U6us5DwGuelC9cEa9oiWxnH3v+QXIUUv/OYokNlGBFcv79avBOvZL4TJcUKew==" saltValue="clfdJ34Xr7L+ZuqYSqgmRg==" spinCount="100000" sheet="1" objects="1" scenarios="1"/>
  <mergeCells count="37">
    <mergeCell ref="B1:C1"/>
    <mergeCell ref="A2:G2"/>
    <mergeCell ref="B3:C3"/>
    <mergeCell ref="B4:C4"/>
    <mergeCell ref="B7:C7"/>
    <mergeCell ref="B8:C8"/>
    <mergeCell ref="B9:C9"/>
    <mergeCell ref="B5:C5"/>
    <mergeCell ref="B6:C6"/>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5:C35"/>
    <mergeCell ref="A36:C36"/>
    <mergeCell ref="A37:C37"/>
    <mergeCell ref="B30:C30"/>
    <mergeCell ref="B31:C31"/>
    <mergeCell ref="B32:C32"/>
    <mergeCell ref="B33:C33"/>
    <mergeCell ref="B34:C34"/>
  </mergeCells>
  <pageMargins left="0.7" right="0.7" top="0.75" bottom="0.75" header="0.3" footer="0.3"/>
  <pageSetup paperSize="9" scale="9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1"/>
  <sheetViews>
    <sheetView zoomScaleNormal="100" workbookViewId="0">
      <selection activeCell="F7" sqref="F7:F17"/>
    </sheetView>
  </sheetViews>
  <sheetFormatPr defaultRowHeight="12.75" x14ac:dyDescent="0.2"/>
  <cols>
    <col min="1" max="1" width="8.5" style="1" customWidth="1"/>
    <col min="2" max="2" width="99.1640625" style="1" customWidth="1"/>
    <col min="3" max="3" width="8.83203125" style="1" customWidth="1"/>
    <col min="4" max="4" width="7.5" style="9" customWidth="1"/>
    <col min="5" max="5" width="9.83203125" style="9" customWidth="1"/>
    <col min="6" max="6" width="9.33203125" style="9" customWidth="1"/>
    <col min="7" max="7" width="13.1640625" style="9" customWidth="1"/>
    <col min="8" max="16384" width="9.33203125" style="1"/>
  </cols>
  <sheetData>
    <row r="1" spans="1:7" ht="21.75" customHeight="1" x14ac:dyDescent="0.2">
      <c r="A1" s="101" t="s">
        <v>0</v>
      </c>
      <c r="B1" s="101"/>
      <c r="C1" s="101"/>
      <c r="D1" s="101"/>
      <c r="E1" s="101"/>
      <c r="F1" s="101"/>
      <c r="G1" s="101"/>
    </row>
    <row r="2" spans="1:7" ht="15.75" customHeight="1" x14ac:dyDescent="0.2">
      <c r="A2" s="101" t="s">
        <v>286</v>
      </c>
      <c r="B2" s="101"/>
      <c r="C2" s="101"/>
      <c r="D2" s="101"/>
      <c r="E2" s="101"/>
      <c r="F2" s="101"/>
      <c r="G2" s="101"/>
    </row>
    <row r="3" spans="1:7" ht="15.75" customHeight="1" x14ac:dyDescent="0.2">
      <c r="A3" s="91" t="s">
        <v>301</v>
      </c>
      <c r="B3" s="91"/>
      <c r="C3" s="91"/>
      <c r="D3" s="91"/>
      <c r="E3" s="91"/>
      <c r="F3" s="91"/>
      <c r="G3" s="91"/>
    </row>
    <row r="4" spans="1:7" ht="82.5" customHeight="1" x14ac:dyDescent="0.2">
      <c r="A4" s="89" t="s">
        <v>358</v>
      </c>
      <c r="B4" s="114"/>
      <c r="C4" s="114"/>
      <c r="D4" s="114"/>
      <c r="E4" s="114"/>
      <c r="F4" s="114"/>
      <c r="G4" s="114"/>
    </row>
    <row r="5" spans="1:7" s="15" customFormat="1" ht="33.200000000000003" customHeight="1" x14ac:dyDescent="0.2">
      <c r="A5" s="14" t="s">
        <v>103</v>
      </c>
      <c r="B5" s="102" t="s">
        <v>104</v>
      </c>
      <c r="C5" s="103"/>
      <c r="D5" s="13" t="s">
        <v>105</v>
      </c>
      <c r="E5" s="13" t="s">
        <v>106</v>
      </c>
      <c r="F5" s="13" t="s">
        <v>219</v>
      </c>
      <c r="G5" s="13" t="s">
        <v>107</v>
      </c>
    </row>
    <row r="6" spans="1:7" ht="24" customHeight="1" x14ac:dyDescent="0.2">
      <c r="A6" s="100" t="s">
        <v>287</v>
      </c>
      <c r="B6" s="100"/>
      <c r="C6" s="100"/>
      <c r="D6" s="100"/>
      <c r="E6" s="100"/>
      <c r="F6" s="100"/>
      <c r="G6" s="100"/>
    </row>
    <row r="7" spans="1:7" ht="12" customHeight="1" x14ac:dyDescent="0.2">
      <c r="A7" s="10" t="s">
        <v>109</v>
      </c>
      <c r="B7" s="116" t="s">
        <v>314</v>
      </c>
      <c r="C7" s="117"/>
      <c r="D7" s="4" t="s">
        <v>320</v>
      </c>
      <c r="E7" s="11">
        <v>550</v>
      </c>
      <c r="F7" s="79"/>
      <c r="G7" s="12">
        <f t="shared" ref="G7:G17" si="0">F7*E7</f>
        <v>0</v>
      </c>
    </row>
    <row r="8" spans="1:7" ht="12" customHeight="1" x14ac:dyDescent="0.2">
      <c r="A8" s="10" t="s">
        <v>128</v>
      </c>
      <c r="B8" s="116" t="s">
        <v>404</v>
      </c>
      <c r="C8" s="117"/>
      <c r="D8" s="4" t="s">
        <v>17</v>
      </c>
      <c r="E8" s="25">
        <v>600</v>
      </c>
      <c r="F8" s="79"/>
      <c r="G8" s="12">
        <f t="shared" si="0"/>
        <v>0</v>
      </c>
    </row>
    <row r="9" spans="1:7" ht="12" customHeight="1" x14ac:dyDescent="0.2">
      <c r="A9" s="10" t="s">
        <v>129</v>
      </c>
      <c r="B9" s="116" t="s">
        <v>359</v>
      </c>
      <c r="C9" s="117"/>
      <c r="D9" s="4" t="s">
        <v>17</v>
      </c>
      <c r="E9" s="25">
        <v>600</v>
      </c>
      <c r="F9" s="79"/>
      <c r="G9" s="12">
        <f t="shared" si="0"/>
        <v>0</v>
      </c>
    </row>
    <row r="10" spans="1:7" ht="12" customHeight="1" x14ac:dyDescent="0.2">
      <c r="A10" s="10" t="s">
        <v>130</v>
      </c>
      <c r="B10" s="116" t="s">
        <v>361</v>
      </c>
      <c r="C10" s="117"/>
      <c r="D10" s="4" t="s">
        <v>320</v>
      </c>
      <c r="E10" s="11">
        <v>300</v>
      </c>
      <c r="F10" s="79"/>
      <c r="G10" s="12">
        <f t="shared" si="0"/>
        <v>0</v>
      </c>
    </row>
    <row r="11" spans="1:7" ht="12" customHeight="1" x14ac:dyDescent="0.2">
      <c r="A11" s="10" t="s">
        <v>132</v>
      </c>
      <c r="B11" s="116" t="s">
        <v>362</v>
      </c>
      <c r="C11" s="117"/>
      <c r="D11" s="4" t="s">
        <v>320</v>
      </c>
      <c r="E11" s="11">
        <v>150</v>
      </c>
      <c r="F11" s="79"/>
      <c r="G11" s="12">
        <f t="shared" si="0"/>
        <v>0</v>
      </c>
    </row>
    <row r="12" spans="1:7" ht="12" customHeight="1" x14ac:dyDescent="0.2">
      <c r="A12" s="10" t="s">
        <v>288</v>
      </c>
      <c r="B12" s="116" t="s">
        <v>289</v>
      </c>
      <c r="C12" s="117"/>
      <c r="D12" s="4" t="s">
        <v>320</v>
      </c>
      <c r="E12" s="11">
        <v>30</v>
      </c>
      <c r="F12" s="79"/>
      <c r="G12" s="12">
        <f t="shared" si="0"/>
        <v>0</v>
      </c>
    </row>
    <row r="13" spans="1:7" ht="12" customHeight="1" x14ac:dyDescent="0.2">
      <c r="A13" s="10" t="s">
        <v>136</v>
      </c>
      <c r="B13" s="116" t="s">
        <v>290</v>
      </c>
      <c r="C13" s="117"/>
      <c r="D13" s="4" t="s">
        <v>320</v>
      </c>
      <c r="E13" s="11">
        <v>80</v>
      </c>
      <c r="F13" s="79"/>
      <c r="G13" s="12">
        <f t="shared" si="0"/>
        <v>0</v>
      </c>
    </row>
    <row r="14" spans="1:7" ht="12" customHeight="1" x14ac:dyDescent="0.2">
      <c r="A14" s="10" t="s">
        <v>139</v>
      </c>
      <c r="B14" s="116" t="s">
        <v>291</v>
      </c>
      <c r="C14" s="117"/>
      <c r="D14" s="4" t="s">
        <v>320</v>
      </c>
      <c r="E14" s="48">
        <v>500</v>
      </c>
      <c r="F14" s="79"/>
      <c r="G14" s="12">
        <f t="shared" si="0"/>
        <v>0</v>
      </c>
    </row>
    <row r="15" spans="1:7" ht="12" customHeight="1" x14ac:dyDescent="0.2">
      <c r="A15" s="10" t="s">
        <v>141</v>
      </c>
      <c r="B15" s="116" t="s">
        <v>292</v>
      </c>
      <c r="C15" s="117"/>
      <c r="D15" s="4" t="s">
        <v>320</v>
      </c>
      <c r="E15" s="48">
        <v>200</v>
      </c>
      <c r="F15" s="79"/>
      <c r="G15" s="12">
        <f t="shared" si="0"/>
        <v>0</v>
      </c>
    </row>
    <row r="16" spans="1:7" ht="12" customHeight="1" x14ac:dyDescent="0.2">
      <c r="A16" s="30" t="s">
        <v>143</v>
      </c>
      <c r="B16" s="119" t="s">
        <v>293</v>
      </c>
      <c r="C16" s="120"/>
      <c r="D16" s="28" t="s">
        <v>320</v>
      </c>
      <c r="E16" s="29">
        <v>15</v>
      </c>
      <c r="F16" s="80"/>
      <c r="G16" s="31">
        <f t="shared" si="0"/>
        <v>0</v>
      </c>
    </row>
    <row r="17" spans="1:9" ht="12" customHeight="1" x14ac:dyDescent="0.2">
      <c r="A17" s="22" t="s">
        <v>143</v>
      </c>
      <c r="B17" s="118" t="s">
        <v>360</v>
      </c>
      <c r="C17" s="118"/>
      <c r="D17" s="20" t="s">
        <v>224</v>
      </c>
      <c r="E17" s="35">
        <v>80</v>
      </c>
      <c r="F17" s="81"/>
      <c r="G17" s="37">
        <f t="shared" si="0"/>
        <v>0</v>
      </c>
    </row>
    <row r="18" spans="1:9" ht="12" customHeight="1" x14ac:dyDescent="0.2">
      <c r="A18" s="115" t="s">
        <v>294</v>
      </c>
      <c r="B18" s="115"/>
      <c r="C18" s="115"/>
      <c r="D18" s="26"/>
      <c r="E18" s="26"/>
      <c r="F18" s="26"/>
      <c r="G18" s="27">
        <f>SUM(G7:G17)</f>
        <v>0</v>
      </c>
    </row>
    <row r="19" spans="1:9" ht="12" customHeight="1" x14ac:dyDescent="0.2">
      <c r="A19" s="17"/>
      <c r="B19" s="17"/>
      <c r="C19" s="17"/>
      <c r="D19" s="26"/>
      <c r="E19" s="26"/>
      <c r="F19" s="26"/>
      <c r="G19" s="27"/>
    </row>
    <row r="20" spans="1:9" ht="12" customHeight="1" x14ac:dyDescent="0.2">
      <c r="A20" s="32"/>
      <c r="B20" s="32"/>
      <c r="C20" s="24"/>
      <c r="D20" s="24"/>
      <c r="E20" s="24"/>
      <c r="F20" s="24"/>
      <c r="G20" s="24"/>
    </row>
    <row r="21" spans="1:9" ht="12.75" customHeight="1" x14ac:dyDescent="0.2">
      <c r="A21" s="38"/>
      <c r="B21" s="85" t="s">
        <v>414</v>
      </c>
      <c r="C21" s="85"/>
      <c r="D21" s="85"/>
      <c r="E21" s="85"/>
      <c r="F21" s="39"/>
      <c r="G21" s="40">
        <f>G18</f>
        <v>0</v>
      </c>
      <c r="H21" s="6"/>
      <c r="I21" s="6"/>
    </row>
  </sheetData>
  <sheetProtection algorithmName="SHA-512" hashValue="O5A2Iy8+ZzJGMMKDgiROKsxifGQbXM0t4bnpGSe8WQRb3UqAy2OqdDrK1C0f4FxjtbbqSyy+4zVa3YOnswuOeg==" saltValue="rLVAr9GxJUJ912zhfT1/UQ==" spinCount="100000" sheet="1" objects="1" scenarios="1"/>
  <mergeCells count="19">
    <mergeCell ref="A18:C18"/>
    <mergeCell ref="B21:E21"/>
    <mergeCell ref="A6:G6"/>
    <mergeCell ref="B7:C7"/>
    <mergeCell ref="B11:C11"/>
    <mergeCell ref="B17:C17"/>
    <mergeCell ref="B8:C8"/>
    <mergeCell ref="B9:C9"/>
    <mergeCell ref="B10:C10"/>
    <mergeCell ref="B12:C12"/>
    <mergeCell ref="B13:C13"/>
    <mergeCell ref="B14:C14"/>
    <mergeCell ref="B15:C15"/>
    <mergeCell ref="B16:C16"/>
    <mergeCell ref="B5:C5"/>
    <mergeCell ref="A4:G4"/>
    <mergeCell ref="A3:G3"/>
    <mergeCell ref="A1:G1"/>
    <mergeCell ref="A2:G2"/>
  </mergeCells>
  <pageMargins left="0.7" right="0.7" top="0.75" bottom="0.75" header="0.3" footer="0.3"/>
  <pageSetup paperSize="9" scale="9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0"/>
  <sheetViews>
    <sheetView zoomScaleNormal="100" workbookViewId="0">
      <selection activeCell="D3" sqref="D3:D8"/>
    </sheetView>
  </sheetViews>
  <sheetFormatPr defaultRowHeight="12.75" x14ac:dyDescent="0.2"/>
  <cols>
    <col min="1" max="1" width="8.5" style="1" customWidth="1"/>
    <col min="2" max="2" width="70.6640625" style="1" customWidth="1"/>
    <col min="3" max="3" width="7.5" style="9" customWidth="1"/>
    <col min="4" max="4" width="9.83203125" style="9" customWidth="1"/>
    <col min="5" max="16384" width="9.33203125" style="1"/>
  </cols>
  <sheetData>
    <row r="1" spans="1:4" ht="12.95" customHeight="1" x14ac:dyDescent="0.2">
      <c r="A1" s="121" t="s">
        <v>297</v>
      </c>
      <c r="B1" s="122"/>
      <c r="C1" s="122"/>
      <c r="D1" s="122"/>
    </row>
    <row r="2" spans="1:4" ht="11.1" customHeight="1" x14ac:dyDescent="0.2">
      <c r="A2" s="123"/>
      <c r="B2" s="124"/>
      <c r="C2" s="124"/>
      <c r="D2" s="124"/>
    </row>
    <row r="3" spans="1:4" ht="12" customHeight="1" x14ac:dyDescent="0.2">
      <c r="A3" s="2" t="s">
        <v>6</v>
      </c>
      <c r="B3" s="18" t="s">
        <v>298</v>
      </c>
      <c r="C3" s="4" t="s">
        <v>299</v>
      </c>
      <c r="D3" s="82"/>
    </row>
    <row r="4" spans="1:4" ht="12" customHeight="1" x14ac:dyDescent="0.2">
      <c r="A4" s="2" t="s">
        <v>9</v>
      </c>
      <c r="B4" s="18" t="s">
        <v>300</v>
      </c>
      <c r="C4" s="4" t="s">
        <v>299</v>
      </c>
      <c r="D4" s="82"/>
    </row>
    <row r="5" spans="1:4" ht="12" customHeight="1" x14ac:dyDescent="0.2">
      <c r="A5" s="2" t="s">
        <v>11</v>
      </c>
      <c r="B5" s="18" t="s">
        <v>408</v>
      </c>
      <c r="C5" s="4" t="s">
        <v>299</v>
      </c>
      <c r="D5" s="82"/>
    </row>
    <row r="6" spans="1:4" ht="12" customHeight="1" x14ac:dyDescent="0.2">
      <c r="A6" s="2" t="s">
        <v>13</v>
      </c>
      <c r="B6" s="18" t="s">
        <v>407</v>
      </c>
      <c r="C6" s="4" t="s">
        <v>299</v>
      </c>
      <c r="D6" s="82"/>
    </row>
    <row r="7" spans="1:4" ht="12" customHeight="1" x14ac:dyDescent="0.2">
      <c r="A7" s="2" t="s">
        <v>15</v>
      </c>
      <c r="B7" s="18" t="s">
        <v>406</v>
      </c>
      <c r="C7" s="4" t="s">
        <v>299</v>
      </c>
      <c r="D7" s="82"/>
    </row>
    <row r="8" spans="1:4" ht="12" customHeight="1" x14ac:dyDescent="0.2">
      <c r="A8" s="2" t="s">
        <v>18</v>
      </c>
      <c r="B8" s="18" t="s">
        <v>405</v>
      </c>
      <c r="C8" s="4" t="s">
        <v>299</v>
      </c>
      <c r="D8" s="82"/>
    </row>
    <row r="9" spans="1:4" x14ac:dyDescent="0.2">
      <c r="A9"/>
      <c r="B9"/>
      <c r="C9"/>
      <c r="D9"/>
    </row>
    <row r="10" spans="1:4" x14ac:dyDescent="0.2">
      <c r="A10" s="45"/>
      <c r="B10" s="42" t="s">
        <v>412</v>
      </c>
      <c r="C10" s="43"/>
      <c r="D10" s="44">
        <f>SUM(D3:D8)</f>
        <v>0</v>
      </c>
    </row>
  </sheetData>
  <sheetProtection algorithmName="SHA-512" hashValue="Qe7L2AZzo2sRwRs/aNZhEFqLnJoBSxGqEpBlFRJY1nb6/q2+s+cuwhvHsprjrg8JFHjB87w38Yv3lhNFHswUtg==" saltValue="MNQdtaGqiS0ExdHUjTtt5A==" spinCount="100000" sheet="1" objects="1" scenarios="1"/>
  <mergeCells count="1">
    <mergeCell ref="A1:D2"/>
  </mergeCells>
  <phoneticPr fontId="10" type="noConversion"/>
  <pageMargins left="0.7" right="0.7" top="0.75" bottom="0.75"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21"/>
  <sheetViews>
    <sheetView zoomScaleNormal="100" zoomScaleSheetLayoutView="100" workbookViewId="0">
      <selection activeCell="M35" sqref="M35"/>
    </sheetView>
  </sheetViews>
  <sheetFormatPr defaultRowHeight="11.25" x14ac:dyDescent="0.2"/>
  <cols>
    <col min="1" max="1" width="8.5" style="16" customWidth="1"/>
    <col min="2" max="2" width="84.5" style="16" customWidth="1"/>
    <col min="3" max="3" width="23.83203125" style="16" customWidth="1"/>
    <col min="4" max="4" width="7.5" style="16" customWidth="1"/>
    <col min="5" max="6" width="9.5" style="16" customWidth="1"/>
    <col min="7" max="7" width="12" style="16" customWidth="1"/>
    <col min="8" max="16384" width="9.33203125" style="16"/>
  </cols>
  <sheetData>
    <row r="1" spans="1:7" s="15" customFormat="1" ht="33.200000000000003" customHeight="1" x14ac:dyDescent="0.2">
      <c r="A1" s="14" t="s">
        <v>103</v>
      </c>
      <c r="B1" s="112" t="s">
        <v>104</v>
      </c>
      <c r="C1" s="113"/>
      <c r="D1" s="13" t="s">
        <v>105</v>
      </c>
      <c r="E1" s="13" t="s">
        <v>106</v>
      </c>
      <c r="F1" s="13" t="s">
        <v>219</v>
      </c>
      <c r="G1" s="13" t="s">
        <v>107</v>
      </c>
    </row>
    <row r="2" spans="1:7" ht="12" customHeight="1" x14ac:dyDescent="0.2">
      <c r="A2" s="125" t="s">
        <v>302</v>
      </c>
      <c r="B2" s="125"/>
      <c r="C2" s="125"/>
      <c r="D2" s="125"/>
      <c r="E2" s="125"/>
      <c r="F2" s="125"/>
      <c r="G2" s="125"/>
    </row>
    <row r="3" spans="1:7" ht="12" customHeight="1" x14ac:dyDescent="0.2">
      <c r="A3" s="2" t="s">
        <v>222</v>
      </c>
      <c r="B3" s="95" t="s">
        <v>223</v>
      </c>
      <c r="C3" s="97"/>
      <c r="D3" s="8" t="s">
        <v>224</v>
      </c>
      <c r="E3" s="5">
        <v>200</v>
      </c>
      <c r="F3" s="83"/>
      <c r="G3" s="36">
        <f>F3*E3</f>
        <v>0</v>
      </c>
    </row>
    <row r="4" spans="1:7" ht="12" customHeight="1" x14ac:dyDescent="0.2">
      <c r="A4" s="2" t="s">
        <v>227</v>
      </c>
      <c r="B4" s="95" t="s">
        <v>303</v>
      </c>
      <c r="C4" s="97"/>
      <c r="D4" s="8" t="s">
        <v>224</v>
      </c>
      <c r="E4" s="5">
        <v>30</v>
      </c>
      <c r="F4" s="83"/>
      <c r="G4" s="36">
        <f t="shared" ref="G4:G18" si="0">F4*E4</f>
        <v>0</v>
      </c>
    </row>
    <row r="5" spans="1:7" ht="12" customHeight="1" x14ac:dyDescent="0.2">
      <c r="A5" s="2" t="s">
        <v>228</v>
      </c>
      <c r="B5" s="95" t="s">
        <v>296</v>
      </c>
      <c r="C5" s="97"/>
      <c r="D5" s="8" t="s">
        <v>224</v>
      </c>
      <c r="E5" s="5">
        <v>50</v>
      </c>
      <c r="F5" s="83"/>
      <c r="G5" s="36">
        <f t="shared" si="0"/>
        <v>0</v>
      </c>
    </row>
    <row r="6" spans="1:7" ht="12" customHeight="1" x14ac:dyDescent="0.2">
      <c r="A6" s="2" t="s">
        <v>229</v>
      </c>
      <c r="B6" s="95" t="s">
        <v>230</v>
      </c>
      <c r="C6" s="97"/>
      <c r="D6" s="8" t="s">
        <v>224</v>
      </c>
      <c r="E6" s="5">
        <v>10</v>
      </c>
      <c r="F6" s="83"/>
      <c r="G6" s="36">
        <f t="shared" si="0"/>
        <v>0</v>
      </c>
    </row>
    <row r="7" spans="1:7" ht="12" customHeight="1" x14ac:dyDescent="0.2">
      <c r="A7" s="2" t="s">
        <v>231</v>
      </c>
      <c r="B7" s="95" t="s">
        <v>304</v>
      </c>
      <c r="C7" s="97"/>
      <c r="D7" s="8" t="s">
        <v>224</v>
      </c>
      <c r="E7" s="5">
        <v>50</v>
      </c>
      <c r="F7" s="83"/>
      <c r="G7" s="36">
        <f t="shared" si="0"/>
        <v>0</v>
      </c>
    </row>
    <row r="8" spans="1:7" ht="12" customHeight="1" x14ac:dyDescent="0.2">
      <c r="A8" s="2" t="s">
        <v>233</v>
      </c>
      <c r="B8" s="95" t="s">
        <v>234</v>
      </c>
      <c r="C8" s="97"/>
      <c r="D8" s="8" t="s">
        <v>224</v>
      </c>
      <c r="E8" s="5">
        <v>10</v>
      </c>
      <c r="F8" s="83"/>
      <c r="G8" s="36">
        <f t="shared" si="0"/>
        <v>0</v>
      </c>
    </row>
    <row r="9" spans="1:7" ht="12" customHeight="1" x14ac:dyDescent="0.2">
      <c r="A9" s="2" t="s">
        <v>235</v>
      </c>
      <c r="B9" s="95" t="s">
        <v>305</v>
      </c>
      <c r="C9" s="97"/>
      <c r="D9" s="8" t="s">
        <v>224</v>
      </c>
      <c r="E9" s="5">
        <v>20</v>
      </c>
      <c r="F9" s="83"/>
      <c r="G9" s="36">
        <f t="shared" si="0"/>
        <v>0</v>
      </c>
    </row>
    <row r="10" spans="1:7" ht="12" customHeight="1" x14ac:dyDescent="0.2">
      <c r="A10" s="2" t="s">
        <v>237</v>
      </c>
      <c r="B10" s="95" t="s">
        <v>306</v>
      </c>
      <c r="C10" s="97"/>
      <c r="D10" s="8" t="s">
        <v>224</v>
      </c>
      <c r="E10" s="5">
        <v>20</v>
      </c>
      <c r="F10" s="83"/>
      <c r="G10" s="36">
        <f t="shared" si="0"/>
        <v>0</v>
      </c>
    </row>
    <row r="11" spans="1:7" ht="12" customHeight="1" x14ac:dyDescent="0.2">
      <c r="A11" s="2" t="s">
        <v>239</v>
      </c>
      <c r="B11" s="95" t="s">
        <v>250</v>
      </c>
      <c r="C11" s="97"/>
      <c r="D11" s="8" t="s">
        <v>224</v>
      </c>
      <c r="E11" s="5">
        <v>20</v>
      </c>
      <c r="F11" s="83"/>
      <c r="G11" s="36">
        <f t="shared" si="0"/>
        <v>0</v>
      </c>
    </row>
    <row r="12" spans="1:7" ht="12" customHeight="1" x14ac:dyDescent="0.2">
      <c r="A12" s="2" t="s">
        <v>241</v>
      </c>
      <c r="B12" s="95" t="s">
        <v>240</v>
      </c>
      <c r="C12" s="97"/>
      <c r="D12" s="8" t="s">
        <v>224</v>
      </c>
      <c r="E12" s="5">
        <v>24</v>
      </c>
      <c r="F12" s="83"/>
      <c r="G12" s="36">
        <f t="shared" si="0"/>
        <v>0</v>
      </c>
    </row>
    <row r="13" spans="1:7" ht="12" customHeight="1" x14ac:dyDescent="0.2">
      <c r="A13" s="2" t="s">
        <v>243</v>
      </c>
      <c r="B13" s="95" t="s">
        <v>307</v>
      </c>
      <c r="C13" s="97"/>
      <c r="D13" s="8" t="s">
        <v>224</v>
      </c>
      <c r="E13" s="5">
        <v>24</v>
      </c>
      <c r="F13" s="83"/>
      <c r="G13" s="36">
        <f t="shared" si="0"/>
        <v>0</v>
      </c>
    </row>
    <row r="14" spans="1:7" ht="12" customHeight="1" x14ac:dyDescent="0.2">
      <c r="A14" s="2" t="s">
        <v>247</v>
      </c>
      <c r="B14" s="95" t="s">
        <v>308</v>
      </c>
      <c r="C14" s="97"/>
      <c r="D14" s="8" t="s">
        <v>224</v>
      </c>
      <c r="E14" s="5">
        <v>15</v>
      </c>
      <c r="F14" s="83"/>
      <c r="G14" s="36">
        <f t="shared" si="0"/>
        <v>0</v>
      </c>
    </row>
    <row r="15" spans="1:7" ht="12" customHeight="1" x14ac:dyDescent="0.2">
      <c r="A15" s="2" t="s">
        <v>249</v>
      </c>
      <c r="B15" s="95" t="s">
        <v>309</v>
      </c>
      <c r="C15" s="97"/>
      <c r="D15" s="8" t="s">
        <v>224</v>
      </c>
      <c r="E15" s="5">
        <v>24</v>
      </c>
      <c r="F15" s="83"/>
      <c r="G15" s="36">
        <f t="shared" si="0"/>
        <v>0</v>
      </c>
    </row>
    <row r="16" spans="1:7" ht="12" customHeight="1" x14ac:dyDescent="0.2">
      <c r="A16" s="2" t="s">
        <v>251</v>
      </c>
      <c r="B16" s="95" t="s">
        <v>310</v>
      </c>
      <c r="C16" s="97"/>
      <c r="D16" s="8" t="s">
        <v>224</v>
      </c>
      <c r="E16" s="5">
        <v>10</v>
      </c>
      <c r="F16" s="83"/>
      <c r="G16" s="36">
        <f t="shared" si="0"/>
        <v>0</v>
      </c>
    </row>
    <row r="17" spans="1:7" ht="12" customHeight="1" x14ac:dyDescent="0.2">
      <c r="A17" s="2" t="s">
        <v>253</v>
      </c>
      <c r="B17" s="95" t="s">
        <v>311</v>
      </c>
      <c r="C17" s="97"/>
      <c r="D17" s="8" t="s">
        <v>224</v>
      </c>
      <c r="E17" s="5">
        <v>40</v>
      </c>
      <c r="F17" s="83"/>
      <c r="G17" s="36">
        <f t="shared" si="0"/>
        <v>0</v>
      </c>
    </row>
    <row r="18" spans="1:7" ht="12" customHeight="1" x14ac:dyDescent="0.2">
      <c r="A18" s="2" t="s">
        <v>255</v>
      </c>
      <c r="B18" s="95" t="s">
        <v>312</v>
      </c>
      <c r="C18" s="97"/>
      <c r="D18" s="8" t="s">
        <v>17</v>
      </c>
      <c r="E18" s="5">
        <v>220</v>
      </c>
      <c r="F18" s="83"/>
      <c r="G18" s="36">
        <f t="shared" si="0"/>
        <v>0</v>
      </c>
    </row>
    <row r="19" spans="1:7" customFormat="1" ht="14.25" customHeight="1" x14ac:dyDescent="0.2"/>
    <row r="21" spans="1:7" s="41" customFormat="1" ht="12" customHeight="1" x14ac:dyDescent="0.2">
      <c r="A21" s="107" t="s">
        <v>413</v>
      </c>
      <c r="B21" s="107"/>
      <c r="C21" s="107"/>
      <c r="D21" s="47"/>
      <c r="E21" s="47"/>
      <c r="F21" s="47"/>
      <c r="G21" s="44">
        <f>SUM(G3:G18)</f>
        <v>0</v>
      </c>
    </row>
  </sheetData>
  <sheetProtection algorithmName="SHA-512" hashValue="DJD0ZI1NGtIx+gzAo1fYjW9vCCQtG2ZpWCndtgGTyK7t/CdDb0Y7v8AUeWmXmcNPY3T3orUtMwQKAcNnOLoSXQ==" saltValue="XQl1TGYKhC+jQUd2apnmgg==" spinCount="100000" sheet="1" objects="1" scenarios="1"/>
  <mergeCells count="19">
    <mergeCell ref="B4:C4"/>
    <mergeCell ref="B5:C5"/>
    <mergeCell ref="B6:C6"/>
    <mergeCell ref="B1:C1"/>
    <mergeCell ref="A2:G2"/>
    <mergeCell ref="B3:C3"/>
    <mergeCell ref="B10:C10"/>
    <mergeCell ref="B11:C11"/>
    <mergeCell ref="B12:C12"/>
    <mergeCell ref="B7:C7"/>
    <mergeCell ref="B8:C8"/>
    <mergeCell ref="B9:C9"/>
    <mergeCell ref="A21:C21"/>
    <mergeCell ref="B16:C16"/>
    <mergeCell ref="B17:C17"/>
    <mergeCell ref="B18:C18"/>
    <mergeCell ref="B13:C13"/>
    <mergeCell ref="B14:C14"/>
    <mergeCell ref="B15:C15"/>
  </mergeCells>
  <pageMargins left="0.7" right="0.7" top="0.75" bottom="0.75" header="0.3" footer="0.3"/>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 Letno vzdrževanje</vt:lpstr>
      <vt:lpstr>Material (letno vzdrževanje)</vt:lpstr>
      <vt:lpstr>Režijska dela (letno vzdrž.)</vt:lpstr>
      <vt:lpstr>SKLOP 2 Zimsko vzdrževanje</vt:lpstr>
      <vt:lpstr>Material (zimsko vzdrževanje)</vt:lpstr>
      <vt:lpstr>Režijska dela (zimsko vzdrž.)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asfalt</dc:creator>
  <cp:lastModifiedBy>Iris Kus</cp:lastModifiedBy>
  <dcterms:created xsi:type="dcterms:W3CDTF">2023-10-11T07:02:46Z</dcterms:created>
  <dcterms:modified xsi:type="dcterms:W3CDTF">2023-10-11T12:46:08Z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adb44e2e-c4cc-4cad-821f-d2ca8c569659</vt:lpwstr>
  </property>
</Properties>
</file>